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8\"/>
    </mc:Choice>
  </mc:AlternateContent>
  <xr:revisionPtr revIDLastSave="0" documentId="13_ncr:1_{42D53E0B-E5E6-4AAC-9102-0C9E98DBD66C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4" i="1"/>
  <c r="K18" i="1"/>
  <c r="J18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4" i="1"/>
  <c r="B2" i="1"/>
  <c r="N4" i="1" s="1"/>
  <c r="AP17" i="1"/>
  <c r="AP16" i="1"/>
  <c r="AP15" i="1"/>
  <c r="AN12" i="1"/>
  <c r="AQ12" i="1" s="1"/>
  <c r="AN13" i="1"/>
  <c r="AQ13" i="1" s="1"/>
  <c r="AN14" i="1"/>
  <c r="AQ14" i="1" s="1"/>
  <c r="AN11" i="1"/>
  <c r="AP11" i="1" s="1"/>
  <c r="M18" i="1" l="1"/>
  <c r="M16" i="1"/>
  <c r="M8" i="1"/>
  <c r="M15" i="1"/>
  <c r="M7" i="1"/>
  <c r="M12" i="1"/>
  <c r="M4" i="1"/>
  <c r="M13" i="1"/>
  <c r="M5" i="1"/>
  <c r="M11" i="1"/>
  <c r="M10" i="1"/>
  <c r="M17" i="1"/>
  <c r="M9" i="1"/>
  <c r="M14" i="1"/>
  <c r="M6" i="1"/>
  <c r="Y11" i="1"/>
  <c r="Y12" i="1"/>
  <c r="Y18" i="1"/>
  <c r="Y10" i="1"/>
  <c r="Y17" i="1"/>
  <c r="Y9" i="1"/>
  <c r="Y16" i="1"/>
  <c r="Y8" i="1"/>
  <c r="Y15" i="1"/>
  <c r="Y7" i="1"/>
  <c r="Y14" i="1"/>
  <c r="Y6" i="1"/>
  <c r="Y13" i="1"/>
  <c r="Y5" i="1"/>
  <c r="Y4" i="1"/>
  <c r="Q12" i="1"/>
  <c r="Q11" i="1"/>
  <c r="Q18" i="1"/>
  <c r="Q17" i="1"/>
  <c r="Q9" i="1"/>
  <c r="Q5" i="1"/>
  <c r="Q10" i="1"/>
  <c r="Q16" i="1"/>
  <c r="Q8" i="1"/>
  <c r="Q13" i="1"/>
  <c r="Q15" i="1"/>
  <c r="Q7" i="1"/>
  <c r="Q14" i="1"/>
  <c r="Q6" i="1"/>
  <c r="Q4" i="1"/>
  <c r="P10" i="1"/>
  <c r="P17" i="1"/>
  <c r="P9" i="1"/>
  <c r="P18" i="1"/>
  <c r="P16" i="1"/>
  <c r="P8" i="1"/>
  <c r="P12" i="1"/>
  <c r="P15" i="1"/>
  <c r="P7" i="1"/>
  <c r="P11" i="1"/>
  <c r="P14" i="1"/>
  <c r="P6" i="1"/>
  <c r="P13" i="1"/>
  <c r="P5" i="1"/>
  <c r="P4" i="1"/>
  <c r="O11" i="1"/>
  <c r="O10" i="1"/>
  <c r="O17" i="1"/>
  <c r="O9" i="1"/>
  <c r="O12" i="1"/>
  <c r="O16" i="1"/>
  <c r="O8" i="1"/>
  <c r="O7" i="1"/>
  <c r="O18" i="1"/>
  <c r="O15" i="1"/>
  <c r="O14" i="1"/>
  <c r="O6" i="1"/>
  <c r="O13" i="1"/>
  <c r="O5" i="1"/>
  <c r="O4" i="1"/>
  <c r="N12" i="1"/>
  <c r="N11" i="1"/>
  <c r="N15" i="1"/>
  <c r="N14" i="1"/>
  <c r="N13" i="1"/>
  <c r="N18" i="1"/>
  <c r="N17" i="1"/>
  <c r="N9" i="1"/>
  <c r="N7" i="1"/>
  <c r="N6" i="1"/>
  <c r="N5" i="1"/>
  <c r="N10" i="1"/>
  <c r="N16" i="1"/>
  <c r="N8" i="1"/>
  <c r="AP13" i="1"/>
  <c r="AP12" i="1"/>
  <c r="AO11" i="1"/>
  <c r="AQ11" i="1"/>
  <c r="AP14" i="1"/>
  <c r="AO14" i="1"/>
  <c r="AO13" i="1"/>
  <c r="AO12" i="1"/>
  <c r="AP9" i="1" l="1"/>
  <c r="AP8" i="1"/>
  <c r="AP7" i="1"/>
  <c r="AP5" i="1"/>
  <c r="AP4" i="1"/>
  <c r="F4" i="1" l="1"/>
  <c r="A4" i="1" l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AA5" i="1"/>
  <c r="AB5" i="1"/>
  <c r="AC5" i="1"/>
  <c r="AA6" i="1"/>
  <c r="AB6" i="1"/>
  <c r="AC6" i="1"/>
  <c r="AA7" i="1"/>
  <c r="AB7" i="1"/>
  <c r="AC7" i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C4" i="1"/>
  <c r="AB4" i="1"/>
  <c r="AA4" i="1"/>
  <c r="T4" i="1"/>
  <c r="T5" i="1"/>
  <c r="T7" i="1"/>
  <c r="T10" i="1"/>
  <c r="T12" i="1"/>
  <c r="T13" i="1"/>
  <c r="T14" i="1"/>
  <c r="T15" i="1"/>
  <c r="T16" i="1"/>
  <c r="T17" i="1"/>
  <c r="T18" i="1"/>
  <c r="S20" i="1"/>
  <c r="R19" i="1"/>
  <c r="U5" i="1"/>
  <c r="AJ5" i="1" s="1"/>
  <c r="U6" i="1"/>
  <c r="AJ6" i="1" s="1"/>
  <c r="U7" i="1"/>
  <c r="AJ7" i="1" s="1"/>
  <c r="U8" i="1"/>
  <c r="AJ8" i="1" s="1"/>
  <c r="U9" i="1"/>
  <c r="AJ9" i="1" s="1"/>
  <c r="U10" i="1"/>
  <c r="AJ10" i="1" s="1"/>
  <c r="U11" i="1"/>
  <c r="AJ11" i="1" s="1"/>
  <c r="U12" i="1"/>
  <c r="AJ12" i="1" s="1"/>
  <c r="U13" i="1"/>
  <c r="AJ13" i="1" s="1"/>
  <c r="U14" i="1"/>
  <c r="AJ14" i="1" s="1"/>
  <c r="U15" i="1"/>
  <c r="AJ15" i="1" s="1"/>
  <c r="U16" i="1"/>
  <c r="AJ16" i="1" s="1"/>
  <c r="U17" i="1"/>
  <c r="AJ17" i="1" s="1"/>
  <c r="U18" i="1"/>
  <c r="AJ18" i="1" s="1"/>
  <c r="U4" i="1"/>
  <c r="AJ4" i="1" s="1"/>
  <c r="AI17" i="1" l="1"/>
  <c r="AI9" i="1"/>
  <c r="AI16" i="1"/>
  <c r="AI8" i="1"/>
  <c r="AI15" i="1"/>
  <c r="AI14" i="1"/>
  <c r="AI6" i="1"/>
  <c r="AI7" i="1"/>
  <c r="AI13" i="1"/>
  <c r="AI5" i="1"/>
  <c r="AI12" i="1"/>
  <c r="AI11" i="1"/>
  <c r="AI18" i="1"/>
  <c r="AI10" i="1"/>
  <c r="AI4" i="1"/>
  <c r="C4" i="1"/>
  <c r="B4" i="1"/>
  <c r="A9" i="1"/>
  <c r="H9" i="1"/>
  <c r="A18" i="1"/>
  <c r="H18" i="1"/>
  <c r="A10" i="1"/>
  <c r="H10" i="1"/>
  <c r="A17" i="1"/>
  <c r="H17" i="1"/>
  <c r="A16" i="1"/>
  <c r="H16" i="1"/>
  <c r="A8" i="1"/>
  <c r="H8" i="1"/>
  <c r="A15" i="1"/>
  <c r="H15" i="1"/>
  <c r="A7" i="1"/>
  <c r="H7" i="1"/>
  <c r="A14" i="1"/>
  <c r="H14" i="1"/>
  <c r="A6" i="1"/>
  <c r="H6" i="1"/>
  <c r="A13" i="1"/>
  <c r="H13" i="1"/>
  <c r="A5" i="1"/>
  <c r="H5" i="1"/>
  <c r="A12" i="1"/>
  <c r="H12" i="1"/>
  <c r="A11" i="1"/>
  <c r="H11" i="1"/>
  <c r="AP6" i="1"/>
  <c r="AL6" i="1"/>
  <c r="AD6" i="1"/>
  <c r="AE6" i="1"/>
  <c r="AF6" i="1"/>
  <c r="AL13" i="1"/>
  <c r="AE13" i="1"/>
  <c r="AD13" i="1"/>
  <c r="AF13" i="1"/>
  <c r="AL4" i="1"/>
  <c r="AF4" i="1"/>
  <c r="AE4" i="1"/>
  <c r="AD4" i="1"/>
  <c r="AL11" i="1"/>
  <c r="AF11" i="1"/>
  <c r="AD11" i="1"/>
  <c r="AE11" i="1"/>
  <c r="AL7" i="1"/>
  <c r="AD7" i="1"/>
  <c r="AE7" i="1"/>
  <c r="AF7" i="1"/>
  <c r="AL14" i="1"/>
  <c r="AE14" i="1"/>
  <c r="AF14" i="1"/>
  <c r="AD14" i="1"/>
  <c r="AL17" i="1"/>
  <c r="AD17" i="1"/>
  <c r="AF17" i="1"/>
  <c r="AE17" i="1"/>
  <c r="AL5" i="1"/>
  <c r="AE5" i="1"/>
  <c r="AD5" i="1"/>
  <c r="AF5" i="1"/>
  <c r="AL12" i="1"/>
  <c r="AE12" i="1"/>
  <c r="AD12" i="1"/>
  <c r="AF12" i="1"/>
  <c r="AL18" i="1"/>
  <c r="AF18" i="1"/>
  <c r="AD18" i="1"/>
  <c r="AE18" i="1"/>
  <c r="AL9" i="1"/>
  <c r="AF9" i="1"/>
  <c r="AD9" i="1"/>
  <c r="AE9" i="1"/>
  <c r="AL16" i="1"/>
  <c r="AD16" i="1"/>
  <c r="AF16" i="1"/>
  <c r="AE16" i="1"/>
  <c r="AL8" i="1"/>
  <c r="AF8" i="1"/>
  <c r="AD8" i="1"/>
  <c r="AE8" i="1"/>
  <c r="V17" i="1"/>
  <c r="AL15" i="1"/>
  <c r="AF15" i="1"/>
  <c r="AD15" i="1"/>
  <c r="AE15" i="1"/>
  <c r="V4" i="1"/>
  <c r="AL10" i="1"/>
  <c r="AD10" i="1"/>
  <c r="AE10" i="1"/>
  <c r="AF10" i="1"/>
  <c r="V11" i="1"/>
  <c r="V15" i="1"/>
  <c r="V9" i="1"/>
  <c r="T19" i="1"/>
  <c r="V18" i="1"/>
  <c r="V10" i="1"/>
  <c r="V8" i="1"/>
  <c r="V7" i="1"/>
  <c r="V16" i="1"/>
  <c r="V12" i="1"/>
  <c r="V14" i="1"/>
  <c r="V6" i="1"/>
  <c r="V13" i="1"/>
  <c r="V5" i="1"/>
  <c r="AG4" i="1" l="1"/>
  <c r="AH4" i="1"/>
  <c r="AK4" i="1"/>
  <c r="AG8" i="1"/>
  <c r="AH8" i="1"/>
  <c r="AK8" i="1"/>
  <c r="AG13" i="1"/>
  <c r="AK13" i="1"/>
  <c r="AH13" i="1"/>
  <c r="AG15" i="1"/>
  <c r="AK15" i="1"/>
  <c r="AH15" i="1"/>
  <c r="AG16" i="1"/>
  <c r="AH16" i="1"/>
  <c r="AK16" i="1"/>
  <c r="AG14" i="1"/>
  <c r="AK14" i="1"/>
  <c r="AH14" i="1"/>
  <c r="AG9" i="1"/>
  <c r="AH9" i="1"/>
  <c r="AK9" i="1"/>
  <c r="AG5" i="1"/>
  <c r="AK5" i="1"/>
  <c r="AH5" i="1"/>
  <c r="AG10" i="1"/>
  <c r="AH10" i="1"/>
  <c r="AK10" i="1"/>
  <c r="AG18" i="1"/>
  <c r="AH18" i="1"/>
  <c r="AK18" i="1"/>
  <c r="AG11" i="1"/>
  <c r="AH11" i="1"/>
  <c r="AK11" i="1"/>
  <c r="AG12" i="1"/>
  <c r="AH12" i="1"/>
  <c r="AK12" i="1"/>
  <c r="AG7" i="1"/>
  <c r="AK7" i="1"/>
  <c r="AH7" i="1"/>
  <c r="AG6" i="1"/>
  <c r="AK6" i="1"/>
  <c r="AH6" i="1"/>
  <c r="AG17" i="1"/>
  <c r="AH17" i="1"/>
  <c r="AK17" i="1"/>
  <c r="B10" i="1"/>
  <c r="C10" i="1"/>
  <c r="B7" i="1"/>
  <c r="C7" i="1"/>
  <c r="C12" i="1"/>
  <c r="B12" i="1"/>
  <c r="C16" i="1"/>
  <c r="B16" i="1"/>
  <c r="B6" i="1"/>
  <c r="C6" i="1"/>
  <c r="B18" i="1"/>
  <c r="C18" i="1"/>
  <c r="B15" i="1"/>
  <c r="C15" i="1"/>
  <c r="B5" i="1"/>
  <c r="C5" i="1"/>
  <c r="B17" i="1"/>
  <c r="C17" i="1"/>
  <c r="B14" i="1"/>
  <c r="C14" i="1"/>
  <c r="C9" i="1"/>
  <c r="B9" i="1"/>
  <c r="B13" i="1"/>
  <c r="C13" i="1"/>
  <c r="C11" i="1"/>
  <c r="B11" i="1"/>
  <c r="C8" i="1"/>
  <c r="B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<sst xmlns="http://schemas.openxmlformats.org/spreadsheetml/2006/main" count="186" uniqueCount="137">
  <si>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</si>
  <si>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</si>
  <si>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</si>
  <si>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</si>
  <si>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</si>
  <si>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</si>
  <si>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</si>
  <si>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</si>
  <si>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</si>
  <si>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</si>
  <si>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</si>
  <si>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</si>
  <si>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</si>
  <si>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</si>
  <si>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</si>
  <si>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</si>
  <si>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</si>
  <si>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</si>
  <si>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</si>
  <si>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</si>
  <si>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</si>
  <si>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</si>
  <si>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</si>
  <si>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</si>
  <si>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</si>
  <si>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</si>
  <si>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</si>
  <si>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</si>
  <si>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</si>
  <si>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</si>
  <si>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</si>
  <si>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</si>
  <si>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</si>
  <si>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</si>
  <si>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</si>
  <si>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</si>
  <si>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</si>
  <si>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</si>
  <si>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</si>
  <si>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</si>
  <si>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</si>
  <si>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</si>
  <si>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</si>
  <si>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도서코드</t>
    <phoneticPr fontId="1" type="noConversion"/>
  </si>
  <si>
    <t>분야별 코드</t>
    <phoneticPr fontId="1" type="noConversion"/>
  </si>
  <si>
    <t>추가구입
여부</t>
    <phoneticPr fontId="1" type="noConversion"/>
  </si>
  <si>
    <t>기대평
작성 여부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</si>
  <si>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</si>
  <si>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</si>
  <si>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</si>
  <si>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</si>
  <si>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</si>
  <si>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</si>
  <si>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'도서명' 이용</t>
    <phoneticPr fontId="1" type="noConversion"/>
  </si>
  <si>
    <t>'평점' 이용</t>
    <phoneticPr fontId="1" type="noConversion"/>
  </si>
  <si>
    <t>최대 평점</t>
    <phoneticPr fontId="1" type="noConversion"/>
  </si>
  <si>
    <t>최저 평점</t>
    <phoneticPr fontId="1" type="noConversion"/>
  </si>
  <si>
    <t>중간 평점</t>
    <phoneticPr fontId="1" type="noConversion"/>
  </si>
  <si>
    <t>분야별</t>
    <phoneticPr fontId="1" type="noConversion"/>
  </si>
  <si>
    <t>권수</t>
    <phoneticPr fontId="1" type="noConversion"/>
  </si>
  <si>
    <t>평점합</t>
    <phoneticPr fontId="1" type="noConversion"/>
  </si>
  <si>
    <t>평점평균</t>
    <phoneticPr fontId="1" type="noConversion"/>
  </si>
  <si>
    <t>보유 종수</t>
    <phoneticPr fontId="1" type="noConversion"/>
  </si>
  <si>
    <t>종수</t>
    <phoneticPr fontId="1" type="noConversion"/>
  </si>
  <si>
    <t>모두 대출된 도서 종수</t>
    <phoneticPr fontId="1" type="noConversion"/>
  </si>
  <si>
    <t>'보유권수'
3권 이하인
도서</t>
    <phoneticPr fontId="1" type="noConversion"/>
  </si>
  <si>
    <t>평균권수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</si>
  <si>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</si>
  <si>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</si>
  <si>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</si>
  <si>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</si>
  <si>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</si>
  <si>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</si>
  <si>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</si>
  <si>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</si>
  <si>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</si>
  <si>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</si>
  <si>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</si>
  <si>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</si>
  <si>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</si>
  <si>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</si>
  <si>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</si>
  <si>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</si>
  <si>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</si>
  <si>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</si>
  <si>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</si>
  <si>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</si>
  <si>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</si>
  <si>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</si>
  <si>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</si>
  <si>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</si>
  <si>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</si>
  <si>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대출
순위</t>
    <phoneticPr fontId="1" type="noConversion"/>
  </si>
  <si>
    <t>반올림
평점</t>
    <phoneticPr fontId="1" type="noConversion"/>
  </si>
  <si>
    <t>올림
평점</t>
    <phoneticPr fontId="1" type="noConversion"/>
  </si>
  <si>
    <t>내림
평점</t>
    <phoneticPr fontId="1" type="noConversion"/>
  </si>
  <si>
    <t>정리
여부</t>
    <phoneticPr fontId="1" type="noConversion"/>
  </si>
  <si>
    <t>조합된
출간일</t>
    <phoneticPr fontId="1" type="noConversion"/>
  </si>
  <si>
    <t>출간후
기간</t>
    <phoneticPr fontId="1" type="noConversion"/>
  </si>
  <si>
    <t>출간후
기간(년)</t>
    <phoneticPr fontId="1" type="noConversion"/>
  </si>
  <si>
    <t>출간후
기간(일)</t>
    <phoneticPr fontId="1" type="noConversion"/>
  </si>
  <si>
    <t>출간후
기간
(개월)</t>
    <phoneticPr fontId="1" type="noConversion"/>
  </si>
  <si>
    <t>분야명</t>
    <phoneticPr fontId="1" type="noConversion"/>
  </si>
  <si>
    <t>제목비공개
도서코드</t>
    <phoneticPr fontId="1" type="noConversion"/>
  </si>
  <si>
    <t>이름비공개
도서코드</t>
    <phoneticPr fontId="1" type="noConversion"/>
  </si>
  <si>
    <t>출간일
(년도)</t>
    <phoneticPr fontId="1" type="noConversion"/>
  </si>
  <si>
    <t>출간일
(월)</t>
    <phoneticPr fontId="1" type="noConversion"/>
  </si>
  <si>
    <t>출간일
(일)</t>
    <phoneticPr fontId="1" type="noConversion"/>
  </si>
  <si>
    <t>최근
대출일</t>
    <phoneticPr fontId="1" type="noConversion"/>
  </si>
  <si>
    <t>분야별
선호도</t>
    <phoneticPr fontId="1" type="noConversion"/>
  </si>
  <si>
    <t>분야
선호도
(INDEX)</t>
    <phoneticPr fontId="1" type="noConversion"/>
  </si>
  <si>
    <t>분야
선호도
(VLOOKUP)</t>
    <phoneticPr fontId="1" type="noConversion"/>
  </si>
  <si>
    <t>분야
선호도
(HLOOKUP)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</si>
  <si>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</si>
  <si>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</si>
  <si>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</si>
  <si>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</si>
  <si>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극상</t>
    <phoneticPr fontId="1" type="noConversion"/>
  </si>
  <si>
    <t>상</t>
    <phoneticPr fontId="1" type="noConversion"/>
  </si>
  <si>
    <t>중</t>
    <phoneticPr fontId="1" type="noConversion"/>
  </si>
  <si>
    <t>하</t>
    <phoneticPr fontId="1" type="noConversion"/>
  </si>
  <si>
    <t>보유권수
합</t>
    <phoneticPr fontId="1" type="noConversion"/>
  </si>
  <si>
    <t>평균
보유권수</t>
    <phoneticPr fontId="1" type="noConversion"/>
  </si>
  <si>
    <t>최대
보유권수</t>
    <phoneticPr fontId="1" type="noConversion"/>
  </si>
  <si>
    <t>최소
보유권수</t>
    <phoneticPr fontId="1" type="noConversion"/>
  </si>
  <si>
    <t>분야</t>
    <phoneticPr fontId="1" type="noConversion"/>
  </si>
  <si>
    <t>선호도</t>
    <phoneticPr fontId="1" type="noConversion"/>
  </si>
  <si>
    <t>에세이</t>
    <phoneticPr fontId="1" type="noConversion"/>
  </si>
  <si>
    <t>여행</t>
    <phoneticPr fontId="1" type="noConversion"/>
  </si>
  <si>
    <t>건강</t>
    <phoneticPr fontId="1" type="noConversion"/>
  </si>
  <si>
    <t>IT</t>
    <phoneticPr fontId="1" type="noConversion"/>
  </si>
  <si>
    <t>종수</t>
    <phoneticPr fontId="1" type="noConversion"/>
  </si>
  <si>
    <t>평균평점</t>
    <phoneticPr fontId="1" type="noConversion"/>
  </si>
  <si>
    <t>최고평점</t>
    <phoneticPr fontId="1" type="noConversion"/>
  </si>
  <si>
    <t>표A.</t>
    <phoneticPr fontId="1" type="noConversion"/>
  </si>
  <si>
    <t>표B.</t>
    <phoneticPr fontId="1" type="noConversion"/>
  </si>
  <si>
    <t>표C.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</si>
</sst>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2" xfId="0" applyNumberForma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>
      <alignment vertical="center"/>
    </xf>
    <xf numFmtId="0" fontId="0" fillId="2" borderId="12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20" fontId="0" fillId="0" borderId="30" xfId="0" applyNumberFormat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quotePrefix="1" applyBorder="1">
      <alignment vertical="center"/>
    </xf>
    <xf numFmtId="0" fontId="0" fillId="0" borderId="15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quotePrefix="1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3" borderId="31" xfId="0" applyFill="1" applyBorder="1">
      <alignment vertical="center"/>
    </xf>
    <xf numFmtId="0" fontId="0" fillId="3" borderId="39" xfId="0" applyFill="1" applyBorder="1">
      <alignment vertical="center"/>
    </xf>
    <xf numFmtId="0" fontId="0" fillId="3" borderId="32" xfId="0" applyFill="1" applyBorder="1">
      <alignment vertical="center"/>
    </xf>
    <xf numFmtId="0" fontId="0" fillId="3" borderId="33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34" xfId="0" applyFill="1" applyBorder="1">
      <alignment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>
      <alignment vertical="center"/>
    </xf>
    <xf numFmtId="0" fontId="0" fillId="3" borderId="3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40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/>
    </xf>
    <xf numFmtId="0" fontId="0" fillId="3" borderId="51" xfId="0" applyFill="1" applyBorder="1">
      <alignment vertical="center"/>
    </xf>
    <xf numFmtId="0" fontId="0" fillId="3" borderId="41" xfId="0" applyFill="1" applyBorder="1">
      <alignment vertical="center"/>
    </xf>
    <xf numFmtId="0" fontId="0" fillId="3" borderId="52" xfId="0" applyFill="1" applyBorder="1">
      <alignment vertical="center"/>
    </xf>
    <xf numFmtId="0" fontId="0" fillId="3" borderId="48" xfId="0" applyFill="1" applyBorder="1">
      <alignment vertical="center"/>
    </xf>
    <xf numFmtId="0" fontId="0" fillId="3" borderId="53" xfId="0" applyFill="1" applyBorder="1">
      <alignment vertical="center"/>
    </xf>
    <xf numFmtId="0" fontId="0" fillId="3" borderId="54" xfId="0" applyFill="1" applyBorder="1">
      <alignment vertical="center"/>
    </xf>
    <xf numFmtId="0" fontId="0" fillId="3" borderId="31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22" fontId="0" fillId="3" borderId="12" xfId="0" applyNumberFormat="1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00E9-B436-4613-A4FF-81A42B86711E}">
  <dimension ref="A1:BM20"/>
  <sheetViews>
    <sheetView tabSelected="1" topLeftCell="E1" zoomScaleNormal="100" workbookViewId="0">
      <selection activeCell="BA3" sqref="BA3"/>
    </sheetView>
  </sheetViews>
  <sheetFormatPr defaultRowHeight="17.399999999999999" x14ac:dyDescent="0.4"/>
  <cols>
    <col min="1" max="1" width="13.09765625" hidden="1" customWidth="1"/>
    <col min="2" max="2" width="12" hidden="1" customWidth="1"/>
    <col min="3" max="3" width="11.5" hidden="1" customWidth="1"/>
    <col min="4" max="4" width="19" customWidth="1"/>
    <col min="5" max="5" width="8.5" customWidth="1"/>
    <col min="6" max="6" width="5.69921875" customWidth="1"/>
    <col min="7" max="7" width="7" customWidth="1"/>
    <col min="8" max="8" width="7" hidden="1" customWidth="1"/>
    <col min="9" max="9" width="10.69921875" hidden="1" customWidth="1"/>
    <col min="10" max="10" width="7.69921875" customWidth="1"/>
    <col min="11" max="12" width="7.69921875" hidden="1" customWidth="1"/>
    <col min="13" max="13" width="10.69921875" hidden="1" customWidth="1"/>
    <col min="14" max="15" width="7.69921875" hidden="1" customWidth="1"/>
    <col min="16" max="16" width="7.69921875" customWidth="1"/>
    <col min="17" max="17" width="15.69921875" hidden="1" customWidth="1"/>
    <col min="18" max="18" width="5.69921875" customWidth="1"/>
    <col min="19" max="22" width="5.69921875" hidden="1" customWidth="1"/>
    <col min="23" max="23" width="10.69921875" hidden="1" customWidth="1"/>
    <col min="24" max="25" width="5.69921875" hidden="1" customWidth="1"/>
    <col min="26" max="26" width="8.69921875" hidden="1" customWidth="1"/>
    <col min="27" max="27" width="7.69921875" customWidth="1"/>
    <col min="28" max="29" width="7.69921875" hidden="1" customWidth="1"/>
    <col min="30" max="31" width="8.796875" hidden="1" customWidth="1"/>
    <col min="32" max="32" width="6.59765625" customWidth="1"/>
    <col min="33" max="33" width="8.69921875" hidden="1" customWidth="1"/>
    <col min="34" max="37" width="10.69921875" hidden="1" customWidth="1"/>
    <col min="38" max="38" width="5.69921875" hidden="1" customWidth="1"/>
    <col min="39" max="39" width="3.69921875" hidden="1" customWidth="1"/>
    <col min="40" max="43" width="11.69921875" hidden="1" customWidth="1"/>
    <col min="44" max="44" width="3.69921875" customWidth="1"/>
    <col min="45" max="51" width="8.796875" customWidth="1"/>
    <col min="52" max="52" width="3.59765625" customWidth="1"/>
    <col min="53" max="53" width="7.296875" style="79" customWidth="1"/>
  </cols>
  <sheetData>
    <row r="1" spans="1:65" ht="21" x14ac:dyDescent="0.4">
      <c r="A1" s="95" t="s">
        <v>25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</row>
    <row r="2" spans="1:65" ht="18" thickBot="1" x14ac:dyDescent="0.45">
      <c r="A2" s="17" t="s">
        <v>83</v>
      </c>
      <c r="B2" s="118">
        <f ca="1">NOW()</f>
        <v>45549.491123148146</v>
      </c>
      <c r="C2" s="118"/>
      <c r="D2" s="19"/>
      <c r="E2" s="1"/>
      <c r="F2" s="1"/>
    </row>
    <row r="3" spans="1:65" ht="33" customHeight="1" thickTop="1" thickBot="1" x14ac:dyDescent="0.45">
      <c r="A3" s="3" t="s">
        <v>43</v>
      </c>
      <c r="B3" s="12" t="s">
        <v>103</v>
      </c>
      <c r="C3" s="12" t="s">
        <v>104</v>
      </c>
      <c r="D3" s="2" t="s">
        <v>0</v>
      </c>
      <c r="E3" s="2" t="s">
        <v>2</v>
      </c>
      <c r="F3" s="18" t="s">
        <v>87</v>
      </c>
      <c r="G3" s="3" t="s">
        <v>4</v>
      </c>
      <c r="H3" s="3" t="s">
        <v>102</v>
      </c>
      <c r="I3" s="3" t="s">
        <v>85</v>
      </c>
      <c r="J3" s="12" t="s">
        <v>105</v>
      </c>
      <c r="K3" s="12" t="s">
        <v>106</v>
      </c>
      <c r="L3" s="12" t="s">
        <v>107</v>
      </c>
      <c r="M3" s="12" t="s">
        <v>97</v>
      </c>
      <c r="N3" s="12" t="s">
        <v>99</v>
      </c>
      <c r="O3" s="12" t="s">
        <v>101</v>
      </c>
      <c r="P3" s="12" t="s">
        <v>100</v>
      </c>
      <c r="Q3" s="12" t="s">
        <v>98</v>
      </c>
      <c r="R3" s="12" t="s">
        <v>88</v>
      </c>
      <c r="S3" s="12" t="s">
        <v>89</v>
      </c>
      <c r="T3" s="12" t="s">
        <v>90</v>
      </c>
      <c r="U3" s="12" t="s">
        <v>91</v>
      </c>
      <c r="V3" s="12" t="s">
        <v>92</v>
      </c>
      <c r="W3" s="12" t="s">
        <v>108</v>
      </c>
      <c r="X3" s="12" t="s">
        <v>84</v>
      </c>
      <c r="Y3" s="12" t="s">
        <v>86</v>
      </c>
      <c r="Z3" s="3" t="s">
        <v>41</v>
      </c>
      <c r="AA3" s="12" t="s">
        <v>93</v>
      </c>
      <c r="AB3" s="12" t="s">
        <v>94</v>
      </c>
      <c r="AC3" s="12" t="s">
        <v>95</v>
      </c>
      <c r="AD3" s="12" t="s">
        <v>45</v>
      </c>
      <c r="AE3" s="12" t="s">
        <v>46</v>
      </c>
      <c r="AF3" s="3" t="s">
        <v>47</v>
      </c>
      <c r="AG3" s="12" t="s">
        <v>110</v>
      </c>
      <c r="AH3" s="12" t="s">
        <v>111</v>
      </c>
      <c r="AI3" s="12" t="s">
        <v>111</v>
      </c>
      <c r="AJ3" s="12" t="s">
        <v>112</v>
      </c>
      <c r="AK3" s="12" t="s">
        <v>112</v>
      </c>
      <c r="AL3" s="12" t="s">
        <v>96</v>
      </c>
      <c r="AS3" s="81" t="s">
        <v>134</v>
      </c>
      <c r="AT3" s="82" t="s">
        <v>125</v>
      </c>
      <c r="AU3" s="80" t="s">
        <v>126</v>
      </c>
      <c r="AV3" s="73" t="s">
        <v>121</v>
      </c>
      <c r="AW3" s="74" t="s">
        <v>122</v>
      </c>
      <c r="AX3" s="74" t="s">
        <v>123</v>
      </c>
      <c r="AY3" s="75" t="s">
        <v>124</v>
      </c>
      <c r="BA3" s="80" t="s">
        <v>135</v>
      </c>
      <c r="BB3" s="73"/>
      <c r="BC3" s="74"/>
      <c r="BD3" s="74"/>
      <c r="BE3" s="75"/>
    </row>
    <row r="4" spans="1:65" ht="18" thickTop="1" x14ac:dyDescent="0.4">
      <c r="A4" s="36" t="str">
        <f>F4&amp;"-"&amp;LEFT(D4,2)&amp;"-"&amp;RIGHT(E4,2)</f>
        <v>44-왜 -엑셀</v>
      </c>
      <c r="B4" s="37" t="str">
        <f>REPLACE(A4,FIND("-",A4)+1,FIND("-",A4,FIND("-",A4)+1)-FIND("-",A4)-1,REPT("#",FIND("-",A4,FIND("-",A4)+1)-FIND("-",A4)-1))</f>
        <v>44-##-엑셀</v>
      </c>
      <c r="C4" s="37" t="str">
        <f>REPLACE(A4,SEARCH("-",A4,SEARCH("-",A4)+1)+1,LEN(A4)-SEARCH("-",A4,SEARCH("-",A4)+1),REPT("#",LEN(A4)-SEARCH("-",A4,SEARCH("-",A4)+1)))</f>
        <v>44-왜 -##</v>
      </c>
      <c r="D4" s="38" t="s">
        <v>1</v>
      </c>
      <c r="E4" s="38" t="s">
        <v>3</v>
      </c>
      <c r="F4" s="4">
        <f>VALUE(VLOOKUP(G4, 참조표!$A$2:$B$5, 2, FALSE))</f>
        <v>44</v>
      </c>
      <c r="G4" s="4" t="s">
        <v>5</v>
      </c>
      <c r="H4" s="39" t="str">
        <f>CHOOSE(MATCH(F4,참조표!$B$2:$B$5,0), "에세이", "여행", "건강","IT")</f>
        <v>IT</v>
      </c>
      <c r="I4" s="40">
        <v>44317</v>
      </c>
      <c r="J4" s="4">
        <f>YEAR(I4)</f>
        <v>2021</v>
      </c>
      <c r="K4" s="4">
        <f>MONTH(I4)</f>
        <v>5</v>
      </c>
      <c r="L4" s="4">
        <f>DAY(I4)</f>
        <v>1</v>
      </c>
      <c r="M4" s="40">
        <f>DATE(J4,K4,L4)</f>
        <v>44317</v>
      </c>
      <c r="N4" s="4">
        <f ca="1">DATEDIF(I4,$B$2,"Y")</f>
        <v>3</v>
      </c>
      <c r="O4" s="4">
        <f ca="1">DATEDIF(I4,$B$2,"M")</f>
        <v>40</v>
      </c>
      <c r="P4" s="4">
        <f ca="1">DATEDIF(I4,$B$2,"D")</f>
        <v>1232</v>
      </c>
      <c r="Q4" s="37" t="str">
        <f ca="1">DATEDIF(I4,$B$2,"Y") &amp; "년 " &amp; DATEDIF(I4,$B$2,"YM") &amp; "개월 " &amp; DATEDIF(I4,$B$2,"MD") &amp; "일"</f>
        <v>3년 4개월 13일</v>
      </c>
      <c r="R4" s="4">
        <v>5</v>
      </c>
      <c r="S4" s="4">
        <v>3</v>
      </c>
      <c r="T4" s="4">
        <f>R4-S4</f>
        <v>2</v>
      </c>
      <c r="U4" s="8">
        <f t="shared" ref="U4:U18" si="0">S4/R4</f>
        <v>0.6</v>
      </c>
      <c r="V4" s="4">
        <f>_xlfn.RANK.EQ(U4,$U$4:$U$18,0)</f>
        <v>7</v>
      </c>
      <c r="W4" s="41">
        <v>45503</v>
      </c>
      <c r="X4" s="42" t="str">
        <f>CHOOSE(WEEKDAY(W4,1),"일","월","화","수","목","금","토")</f>
        <v>화</v>
      </c>
      <c r="Y4" s="42">
        <f ca="1">DATEDIF(W4,$B$2,"D")</f>
        <v>46</v>
      </c>
      <c r="Z4" s="43">
        <v>5.6712300000000004</v>
      </c>
      <c r="AA4" s="4">
        <f>ROUND(Z4,2)</f>
        <v>5.67</v>
      </c>
      <c r="AB4" s="4">
        <f>ROUNDUP(Z4,2)</f>
        <v>5.68</v>
      </c>
      <c r="AC4" s="4">
        <f>ROUNDDOWN(Z4,2)</f>
        <v>5.67</v>
      </c>
      <c r="AD4" s="4" t="b">
        <f t="shared" ref="AD4:AD18" si="1">OR(U4&gt;=50%,Z4&gt;=7)</f>
        <v>1</v>
      </c>
      <c r="AE4" s="4" t="b">
        <f t="shared" ref="AE4:AE18" si="2">AND(U4&lt;50%, Z4&lt;5)</f>
        <v>0</v>
      </c>
      <c r="AF4" s="37" t="str">
        <f>HLOOKUP(U4,참조표!$E$2:$H$3,2,TRUE)</f>
        <v>상</v>
      </c>
      <c r="AG4" s="37" t="str">
        <f>INDEX(참조표!$C$10:$F$13,MATCH(F4,참조표!$B$10:$B$13,0),MATCH(AF4,참조표!$C$9:$F$9,0))</f>
        <v>상44</v>
      </c>
      <c r="AH4" s="37" t="str">
        <f>VLOOKUP(G4,참조표!$A$10:$F$13,MATCH(AF4,참조표!$C$9:$F$9,0)+2,FALSE)</f>
        <v>상44</v>
      </c>
      <c r="AI4" s="37" t="str">
        <f>VLOOKUP(F4,참조표!$B$10:$F$13,MATCH(U4,참조표!$C$8:$F$8,1)+1,FALSE)</f>
        <v>상44</v>
      </c>
      <c r="AJ4" s="37" t="str">
        <f>HLOOKUP(U4,참조표!$C$8:$F$13,MATCH(F4,참조표!$B$10:$B$13,0)+2,TRUE)</f>
        <v>상44</v>
      </c>
      <c r="AK4" s="37" t="str">
        <f>HLOOKUP(AF4,참조표!$C$9:$F$13,MATCH(G4,참조표!$A$10:$A$13,0)+1,FALSE)</f>
        <v>상44</v>
      </c>
      <c r="AL4" s="37" t="str">
        <f t="shared" ref="AL4:AL18" si="3">IF(AND(G4="IT", OR(U4&gt;=60%, Z4&gt;5)), "보유", IF(AND(OR(G4="에세이", G4="건강", G4="여행"),OR(U5&gt;=75%, Z5&gt;=7)), "보유", "정리"))</f>
        <v>보유</v>
      </c>
      <c r="AN4" s="96" t="s">
        <v>62</v>
      </c>
      <c r="AO4" s="45" t="s">
        <v>53</v>
      </c>
      <c r="AP4" s="46">
        <f>COUNTA(D4:D18)</f>
        <v>15</v>
      </c>
      <c r="AS4" s="111">
        <v>11</v>
      </c>
      <c r="AT4" s="115" t="s">
        <v>113</v>
      </c>
      <c r="AU4" s="83" t="s">
        <v>117</v>
      </c>
      <c r="AV4" s="84"/>
      <c r="AW4" s="62"/>
      <c r="AX4" s="62"/>
      <c r="AY4" s="63"/>
      <c r="BA4" s="76"/>
      <c r="BB4" s="61"/>
      <c r="BC4" s="62"/>
      <c r="BD4" s="62"/>
      <c r="BE4" s="63"/>
    </row>
    <row r="5" spans="1:65" ht="18" thickBot="1" x14ac:dyDescent="0.45">
      <c r="A5" s="36" t="str">
        <f t="shared" ref="A5:A18" si="4">F5&amp;"-"&amp;LEFT(D5,2)&amp;"-"&amp;RIGHT(E5,2)</f>
        <v>11-봄여-계절</v>
      </c>
      <c r="B5" s="37" t="str">
        <f t="shared" ref="B5:B18" si="5">REPLACE(A5,FIND("-",A5)+1,FIND("-",A5,FIND("-",A5)+1)-FIND("-",A5)-1,REPT("#",FIND("-",A5,FIND("-",A5)+1)-FIND("-",A5)-1))</f>
        <v>11-##-계절</v>
      </c>
      <c r="C5" s="37" t="str">
        <f t="shared" ref="C5:C18" si="6">REPLACE(A5,SEARCH("-",A5,SEARCH("-",A5)+1)+1,LEN(A5)-SEARCH("-",A5,SEARCH("-",A5)+1),REPT("#",LEN(A5)-SEARCH("-",A5,SEARCH("-",A5)+1)))</f>
        <v>11-봄여-##</v>
      </c>
      <c r="D5" s="4" t="s">
        <v>6</v>
      </c>
      <c r="E5" s="4" t="s">
        <v>7</v>
      </c>
      <c r="F5" s="4">
        <f>VALUE(VLOOKUP(G5, 참조표!$A$2:$B$5, 2, FALSE))</f>
        <v>11</v>
      </c>
      <c r="G5" s="4" t="s">
        <v>8</v>
      </c>
      <c r="H5" s="39" t="str">
        <f>CHOOSE(MATCH(F5,참조표!$B$2:$B$5,0), "에세이", "여행", "건강","IT")</f>
        <v>에세이</v>
      </c>
      <c r="I5" s="40">
        <v>45272</v>
      </c>
      <c r="J5" s="4">
        <f t="shared" ref="J5:J18" si="7">YEAR(I5)</f>
        <v>2023</v>
      </c>
      <c r="K5" s="4">
        <f t="shared" ref="K5:K18" si="8">MONTH(I5)</f>
        <v>12</v>
      </c>
      <c r="L5" s="4">
        <f t="shared" ref="L5:L18" si="9">DAY(I5)</f>
        <v>12</v>
      </c>
      <c r="M5" s="40">
        <f t="shared" ref="M5:M18" si="10">DATE(J5,K5,L5)</f>
        <v>45272</v>
      </c>
      <c r="N5" s="4">
        <f t="shared" ref="N5:N18" ca="1" si="11">DATEDIF(I5,$B$2,"Y")</f>
        <v>0</v>
      </c>
      <c r="O5" s="4">
        <f t="shared" ref="O5:O18" ca="1" si="12">DATEDIF(I5,$B$2,"M")</f>
        <v>9</v>
      </c>
      <c r="P5" s="4">
        <f t="shared" ref="P5:P18" ca="1" si="13">DATEDIF(I5,$B$2,"D")</f>
        <v>277</v>
      </c>
      <c r="Q5" s="37" t="str">
        <f t="shared" ref="Q5:Q18" ca="1" si="14">DATEDIF(I5,$B$2,"Y") &amp; "년 " &amp; DATEDIF(I5,$B$2,"YM") &amp; "개월 " &amp; DATEDIF(I5,$B$2,"MD") &amp; "일"</f>
        <v>0년 9개월 2일</v>
      </c>
      <c r="R5" s="4">
        <v>7</v>
      </c>
      <c r="S5" s="4">
        <v>2</v>
      </c>
      <c r="T5" s="4">
        <f t="shared" ref="T5:T18" si="15">R5-S5</f>
        <v>5</v>
      </c>
      <c r="U5" s="8">
        <f t="shared" si="0"/>
        <v>0.2857142857142857</v>
      </c>
      <c r="V5" s="4">
        <f t="shared" ref="V5:V18" si="16">_xlfn.RANK.EQ(U5,$U$4:$U$18,0)</f>
        <v>12</v>
      </c>
      <c r="W5" s="41">
        <v>45528</v>
      </c>
      <c r="X5" s="42" t="str">
        <f t="shared" ref="X5:X18" si="17">CHOOSE(WEEKDAY(W5,1),"일","월","화","수","목","금","토")</f>
        <v>토</v>
      </c>
      <c r="Y5" s="42">
        <f t="shared" ref="Y5:Y18" ca="1" si="18">DATEDIF(W5,$B$2,"D")</f>
        <v>21</v>
      </c>
      <c r="Z5" s="43">
        <v>8.3375599999999999</v>
      </c>
      <c r="AA5" s="4">
        <f t="shared" ref="AA5:AA18" si="19">ROUND(Z5,2)</f>
        <v>8.34</v>
      </c>
      <c r="AB5" s="4">
        <f t="shared" ref="AB5:AB18" si="20">ROUNDUP(Z5,2)</f>
        <v>8.34</v>
      </c>
      <c r="AC5" s="4">
        <f t="shared" ref="AC5:AC18" si="21">ROUNDDOWN(Z5,2)</f>
        <v>8.33</v>
      </c>
      <c r="AD5" s="4" t="b">
        <f t="shared" si="1"/>
        <v>1</v>
      </c>
      <c r="AE5" s="4" t="b">
        <f t="shared" si="2"/>
        <v>0</v>
      </c>
      <c r="AF5" s="37" t="str">
        <f>HLOOKUP(U5,참조표!$E$2:$H$3,2,TRUE)</f>
        <v>중</v>
      </c>
      <c r="AG5" s="37" t="str">
        <f>INDEX(참조표!$C$10:$F$13,MATCH(F5,참조표!$B$10:$B$13,0),MATCH(AF5,참조표!$C$9:$F$9,0))</f>
        <v>중11</v>
      </c>
      <c r="AH5" s="37" t="str">
        <f>VLOOKUP(G5,참조표!$A$10:$F$13,MATCH(AF5,참조표!$C$9:$F$9,0)+2,FALSE)</f>
        <v>중11</v>
      </c>
      <c r="AI5" s="37" t="str">
        <f>VLOOKUP(F5,참조표!$B$10:$F$13,MATCH(U5,참조표!$C$8:$F$8,1)+1,FALSE)</f>
        <v>중11</v>
      </c>
      <c r="AJ5" s="37" t="str">
        <f>HLOOKUP(U5,참조표!$C$8:$F$13,MATCH(F5,참조표!$B$10:$B$13,0)+2,TRUE)</f>
        <v>중11</v>
      </c>
      <c r="AK5" s="37" t="str">
        <f>HLOOKUP(AF5,참조표!$C$9:$F$13,MATCH(G5,참조표!$A$10:$A$13,0)+1,FALSE)</f>
        <v>중11</v>
      </c>
      <c r="AL5" s="37" t="str">
        <f t="shared" si="3"/>
        <v>보유</v>
      </c>
      <c r="AN5" s="97"/>
      <c r="AO5" s="48" t="s">
        <v>54</v>
      </c>
      <c r="AP5" s="49">
        <f>COUNT(Z4:Z18)</f>
        <v>15</v>
      </c>
      <c r="AS5" s="112"/>
      <c r="AT5" s="116"/>
      <c r="AU5" s="85" t="s">
        <v>118</v>
      </c>
      <c r="AV5" s="86"/>
      <c r="AW5" s="65"/>
      <c r="AX5" s="65"/>
      <c r="AY5" s="66"/>
      <c r="BA5" s="78"/>
      <c r="BB5" s="64"/>
      <c r="BC5" s="65"/>
      <c r="BD5" s="65"/>
      <c r="BE5" s="66"/>
    </row>
    <row r="6" spans="1:65" ht="18.600000000000001" thickTop="1" thickBot="1" x14ac:dyDescent="0.45">
      <c r="A6" s="36" t="str">
        <f t="shared" si="4"/>
        <v>33-다 -감량</v>
      </c>
      <c r="B6" s="37" t="str">
        <f t="shared" si="5"/>
        <v>33-##-감량</v>
      </c>
      <c r="C6" s="37" t="str">
        <f t="shared" si="6"/>
        <v>33-다 -##</v>
      </c>
      <c r="D6" s="38" t="s">
        <v>9</v>
      </c>
      <c r="E6" s="38" t="s">
        <v>10</v>
      </c>
      <c r="F6" s="4">
        <f>VALUE(VLOOKUP(G6, 참조표!$A$2:$B$5, 2, FALSE))</f>
        <v>33</v>
      </c>
      <c r="G6" s="4" t="s">
        <v>11</v>
      </c>
      <c r="H6" s="39" t="str">
        <f>CHOOSE(MATCH(F6,참조표!$B$2:$B$5,0), "에세이", "여행", "건강","IT")</f>
        <v>건강</v>
      </c>
      <c r="I6" s="40">
        <v>45046</v>
      </c>
      <c r="J6" s="4">
        <f t="shared" si="7"/>
        <v>2023</v>
      </c>
      <c r="K6" s="4">
        <f t="shared" si="8"/>
        <v>4</v>
      </c>
      <c r="L6" s="4">
        <f t="shared" si="9"/>
        <v>30</v>
      </c>
      <c r="M6" s="40">
        <f t="shared" si="10"/>
        <v>45046</v>
      </c>
      <c r="N6" s="4">
        <f t="shared" ca="1" si="11"/>
        <v>1</v>
      </c>
      <c r="O6" s="4">
        <f t="shared" ca="1" si="12"/>
        <v>16</v>
      </c>
      <c r="P6" s="4">
        <f t="shared" ca="1" si="13"/>
        <v>503</v>
      </c>
      <c r="Q6" s="37" t="str">
        <f t="shared" ca="1" si="14"/>
        <v>1년 4개월 15일</v>
      </c>
      <c r="R6" s="4">
        <v>3</v>
      </c>
      <c r="S6" s="4">
        <v>3</v>
      </c>
      <c r="T6" s="4"/>
      <c r="U6" s="8">
        <f t="shared" si="0"/>
        <v>1</v>
      </c>
      <c r="V6" s="4">
        <f t="shared" si="16"/>
        <v>1</v>
      </c>
      <c r="W6" s="41">
        <v>45511</v>
      </c>
      <c r="X6" s="42" t="str">
        <f t="shared" si="17"/>
        <v>수</v>
      </c>
      <c r="Y6" s="42">
        <f t="shared" ca="1" si="18"/>
        <v>38</v>
      </c>
      <c r="Z6" s="43">
        <v>3.2163400000000002</v>
      </c>
      <c r="AA6" s="4">
        <f t="shared" si="19"/>
        <v>3.22</v>
      </c>
      <c r="AB6" s="4">
        <f t="shared" si="20"/>
        <v>3.2199999999999998</v>
      </c>
      <c r="AC6" s="4">
        <f t="shared" si="21"/>
        <v>3.21</v>
      </c>
      <c r="AD6" s="4" t="b">
        <f t="shared" si="1"/>
        <v>1</v>
      </c>
      <c r="AE6" s="4" t="b">
        <f t="shared" si="2"/>
        <v>0</v>
      </c>
      <c r="AF6" s="37" t="str">
        <f>HLOOKUP(U6,참조표!$E$2:$H$3,2,TRUE)</f>
        <v>극상</v>
      </c>
      <c r="AG6" s="37" t="str">
        <f>INDEX(참조표!$C$10:$F$13,MATCH(F6,참조표!$B$10:$B$13,0),MATCH(AF6,참조표!$C$9:$F$9,0))</f>
        <v>극상33</v>
      </c>
      <c r="AH6" s="37" t="str">
        <f>VLOOKUP(G6,참조표!$A$10:$F$13,MATCH(AF6,참조표!$C$9:$F$9,0)+2,FALSE)</f>
        <v>극상33</v>
      </c>
      <c r="AI6" s="37" t="str">
        <f>VLOOKUP(F6,참조표!$B$10:$F$13,MATCH(U6,참조표!$C$8:$F$8,1)+1,FALSE)</f>
        <v>극상33</v>
      </c>
      <c r="AJ6" s="37" t="str">
        <f>HLOOKUP(U6,참조표!$C$8:$F$13,MATCH(F6,참조표!$B$10:$B$13,0)+2,TRUE)</f>
        <v>극상33</v>
      </c>
      <c r="AK6" s="37" t="str">
        <f>HLOOKUP(AF6,참조표!$C$9:$F$13,MATCH(G6,참조표!$A$10:$A$13,0)+1,FALSE)</f>
        <v>극상33</v>
      </c>
      <c r="AL6" s="37" t="str">
        <f t="shared" si="3"/>
        <v>보유</v>
      </c>
      <c r="AN6" s="103" t="s">
        <v>64</v>
      </c>
      <c r="AO6" s="104"/>
      <c r="AP6" s="50">
        <f>COUNTBLANK(T4:T18)</f>
        <v>4</v>
      </c>
      <c r="AS6" s="112"/>
      <c r="AT6" s="116"/>
      <c r="AU6" s="85" t="s">
        <v>119</v>
      </c>
      <c r="AV6" s="86"/>
      <c r="AW6" s="65"/>
      <c r="AX6" s="65"/>
      <c r="AY6" s="66"/>
      <c r="BA6" s="78"/>
      <c r="BB6" s="64"/>
      <c r="BC6" s="65"/>
      <c r="BD6" s="65"/>
      <c r="BE6" s="66"/>
    </row>
    <row r="7" spans="1:65" ht="18.600000000000001" thickTop="1" thickBot="1" x14ac:dyDescent="0.45">
      <c r="A7" s="36" t="str">
        <f t="shared" si="4"/>
        <v>22-갈 -여행</v>
      </c>
      <c r="B7" s="37" t="str">
        <f t="shared" si="5"/>
        <v>22-##-여행</v>
      </c>
      <c r="C7" s="37" t="str">
        <f t="shared" si="6"/>
        <v>22-갈 -##</v>
      </c>
      <c r="D7" s="38" t="s">
        <v>12</v>
      </c>
      <c r="E7" s="38" t="s">
        <v>13</v>
      </c>
      <c r="F7" s="4">
        <f>VALUE(VLOOKUP(G7, 참조표!$A$2:$B$5, 2, FALSE))</f>
        <v>22</v>
      </c>
      <c r="G7" s="4" t="s">
        <v>14</v>
      </c>
      <c r="H7" s="39" t="str">
        <f>CHOOSE(MATCH(F7,참조표!$B$2:$B$5,0), "에세이", "여행", "건강","IT")</f>
        <v>여행</v>
      </c>
      <c r="I7" s="40">
        <v>44635</v>
      </c>
      <c r="J7" s="4">
        <f t="shared" si="7"/>
        <v>2022</v>
      </c>
      <c r="K7" s="4">
        <f t="shared" si="8"/>
        <v>3</v>
      </c>
      <c r="L7" s="4">
        <f t="shared" si="9"/>
        <v>15</v>
      </c>
      <c r="M7" s="40">
        <f t="shared" si="10"/>
        <v>44635</v>
      </c>
      <c r="N7" s="4">
        <f t="shared" ca="1" si="11"/>
        <v>2</v>
      </c>
      <c r="O7" s="4">
        <f t="shared" ca="1" si="12"/>
        <v>29</v>
      </c>
      <c r="P7" s="4">
        <f t="shared" ca="1" si="13"/>
        <v>914</v>
      </c>
      <c r="Q7" s="37" t="str">
        <f t="shared" ca="1" si="14"/>
        <v>2년 5개월 30일</v>
      </c>
      <c r="R7" s="4">
        <v>3</v>
      </c>
      <c r="S7" s="4">
        <v>1</v>
      </c>
      <c r="T7" s="4">
        <f t="shared" si="15"/>
        <v>2</v>
      </c>
      <c r="U7" s="8">
        <f t="shared" si="0"/>
        <v>0.33333333333333331</v>
      </c>
      <c r="V7" s="4">
        <f t="shared" si="16"/>
        <v>9</v>
      </c>
      <c r="W7" s="41">
        <v>45524</v>
      </c>
      <c r="X7" s="42" t="str">
        <f t="shared" si="17"/>
        <v>화</v>
      </c>
      <c r="Y7" s="42">
        <f t="shared" ca="1" si="18"/>
        <v>25</v>
      </c>
      <c r="Z7" s="43">
        <v>7.2111499999999999</v>
      </c>
      <c r="AA7" s="4">
        <f t="shared" si="19"/>
        <v>7.21</v>
      </c>
      <c r="AB7" s="4">
        <f t="shared" si="20"/>
        <v>7.22</v>
      </c>
      <c r="AC7" s="4">
        <f t="shared" si="21"/>
        <v>7.21</v>
      </c>
      <c r="AD7" s="4" t="b">
        <f t="shared" si="1"/>
        <v>1</v>
      </c>
      <c r="AE7" s="4" t="b">
        <f t="shared" si="2"/>
        <v>0</v>
      </c>
      <c r="AF7" s="37" t="str">
        <f>HLOOKUP(U7,참조표!$E$2:$H$3,2,TRUE)</f>
        <v>중</v>
      </c>
      <c r="AG7" s="37" t="str">
        <f>INDEX(참조표!$C$10:$F$13,MATCH(F7,참조표!$B$10:$B$13,0),MATCH(AF7,참조표!$C$9:$F$9,0))</f>
        <v>중22</v>
      </c>
      <c r="AH7" s="37" t="str">
        <f>VLOOKUP(G7,참조표!$A$10:$F$13,MATCH(AF7,참조표!$C$9:$F$9,0)+2,FALSE)</f>
        <v>중22</v>
      </c>
      <c r="AI7" s="37" t="str">
        <f>VLOOKUP(F7,참조표!$B$10:$F$13,MATCH(U7,참조표!$C$8:$F$8,1)+1,FALSE)</f>
        <v>중22</v>
      </c>
      <c r="AJ7" s="37" t="str">
        <f>HLOOKUP(U7,참조표!$C$8:$F$13,MATCH(F7,참조표!$B$10:$B$13,0)+2,TRUE)</f>
        <v>중22</v>
      </c>
      <c r="AK7" s="37" t="str">
        <f>HLOOKUP(AF7,참조표!$C$9:$F$13,MATCH(G7,참조표!$A$10:$A$13,0)+1,FALSE)</f>
        <v>중22</v>
      </c>
      <c r="AL7" s="37" t="str">
        <f t="shared" si="3"/>
        <v>보유</v>
      </c>
      <c r="AN7" s="96" t="s">
        <v>55</v>
      </c>
      <c r="AO7" s="98"/>
      <c r="AP7" s="46">
        <f>MAX(Z4:Z18)</f>
        <v>9.1002299999999998</v>
      </c>
      <c r="AS7" s="113"/>
      <c r="AT7" s="117"/>
      <c r="AU7" s="87" t="s">
        <v>120</v>
      </c>
      <c r="AV7" s="88"/>
      <c r="AW7" s="69"/>
      <c r="AX7" s="69"/>
      <c r="AY7" s="70"/>
      <c r="BA7" s="77"/>
      <c r="BB7" s="71"/>
      <c r="BC7" s="69"/>
      <c r="BD7" s="69"/>
      <c r="BE7" s="70"/>
    </row>
    <row r="8" spans="1:65" ht="18.600000000000001" thickTop="1" thickBot="1" x14ac:dyDescent="0.45">
      <c r="A8" s="36" t="str">
        <f t="shared" si="4"/>
        <v>44-걸어-파이</v>
      </c>
      <c r="B8" s="37" t="str">
        <f t="shared" si="5"/>
        <v>44-##-파이</v>
      </c>
      <c r="C8" s="37" t="str">
        <f t="shared" si="6"/>
        <v>44-걸어-##</v>
      </c>
      <c r="D8" s="38" t="s">
        <v>15</v>
      </c>
      <c r="E8" s="38" t="s">
        <v>16</v>
      </c>
      <c r="F8" s="4">
        <f>VALUE(VLOOKUP(G8, 참조표!$A$2:$B$5, 2, FALSE))</f>
        <v>44</v>
      </c>
      <c r="G8" s="4" t="s">
        <v>5</v>
      </c>
      <c r="H8" s="39" t="str">
        <f>CHOOSE(MATCH(F8,참조표!$B$2:$B$5,0), "에세이", "여행", "건강","IT")</f>
        <v>IT</v>
      </c>
      <c r="I8" s="40">
        <v>44190</v>
      </c>
      <c r="J8" s="4">
        <f t="shared" si="7"/>
        <v>2020</v>
      </c>
      <c r="K8" s="4">
        <f t="shared" si="8"/>
        <v>12</v>
      </c>
      <c r="L8" s="4">
        <f t="shared" si="9"/>
        <v>25</v>
      </c>
      <c r="M8" s="40">
        <f t="shared" si="10"/>
        <v>44190</v>
      </c>
      <c r="N8" s="4">
        <f t="shared" ca="1" si="11"/>
        <v>3</v>
      </c>
      <c r="O8" s="4">
        <f t="shared" ca="1" si="12"/>
        <v>44</v>
      </c>
      <c r="P8" s="4">
        <f t="shared" ca="1" si="13"/>
        <v>1359</v>
      </c>
      <c r="Q8" s="37" t="str">
        <f t="shared" ca="1" si="14"/>
        <v>3년 8개월 20일</v>
      </c>
      <c r="R8" s="4">
        <v>5</v>
      </c>
      <c r="S8" s="4">
        <v>5</v>
      </c>
      <c r="T8" s="4"/>
      <c r="U8" s="8">
        <f t="shared" si="0"/>
        <v>1</v>
      </c>
      <c r="V8" s="4">
        <f t="shared" si="16"/>
        <v>1</v>
      </c>
      <c r="W8" s="41">
        <v>45505</v>
      </c>
      <c r="X8" s="42" t="str">
        <f t="shared" si="17"/>
        <v>목</v>
      </c>
      <c r="Y8" s="42">
        <f t="shared" ca="1" si="18"/>
        <v>44</v>
      </c>
      <c r="Z8" s="43">
        <v>4.8661300000000001</v>
      </c>
      <c r="AA8" s="4">
        <f t="shared" si="19"/>
        <v>4.87</v>
      </c>
      <c r="AB8" s="4">
        <f t="shared" si="20"/>
        <v>4.87</v>
      </c>
      <c r="AC8" s="4">
        <f t="shared" si="21"/>
        <v>4.8600000000000003</v>
      </c>
      <c r="AD8" s="4" t="b">
        <f t="shared" si="1"/>
        <v>1</v>
      </c>
      <c r="AE8" s="4" t="b">
        <f t="shared" si="2"/>
        <v>0</v>
      </c>
      <c r="AF8" s="37" t="str">
        <f>HLOOKUP(U8,참조표!$E$2:$H$3,2,TRUE)</f>
        <v>극상</v>
      </c>
      <c r="AG8" s="37" t="str">
        <f>INDEX(참조표!$C$10:$F$13,MATCH(F8,참조표!$B$10:$B$13,0),MATCH(AF8,참조표!$C$9:$F$9,0))</f>
        <v>극상44</v>
      </c>
      <c r="AH8" s="37" t="str">
        <f>VLOOKUP(G8,참조표!$A$10:$F$13,MATCH(AF8,참조표!$C$9:$F$9,0)+2,FALSE)</f>
        <v>극상44</v>
      </c>
      <c r="AI8" s="37" t="str">
        <f>VLOOKUP(F8,참조표!$B$10:$F$13,MATCH(U8,참조표!$C$8:$F$8,1)+1,FALSE)</f>
        <v>극상44</v>
      </c>
      <c r="AJ8" s="37" t="str">
        <f>HLOOKUP(U8,참조표!$C$8:$F$13,MATCH(F8,참조표!$B$10:$B$13,0)+2,TRUE)</f>
        <v>극상44</v>
      </c>
      <c r="AK8" s="37" t="str">
        <f>HLOOKUP(AF8,참조표!$C$9:$F$13,MATCH(G8,참조표!$A$10:$A$13,0)+1,FALSE)</f>
        <v>극상44</v>
      </c>
      <c r="AL8" s="37" t="str">
        <f t="shared" si="3"/>
        <v>보유</v>
      </c>
      <c r="AN8" s="99" t="s">
        <v>56</v>
      </c>
      <c r="AO8" s="100"/>
      <c r="AP8" s="53">
        <f>MIN(Z4:Z18)</f>
        <v>2.1971099999999999</v>
      </c>
      <c r="AS8" s="89">
        <v>22</v>
      </c>
      <c r="AT8" s="91" t="s">
        <v>114</v>
      </c>
      <c r="AU8" s="83" t="s">
        <v>52</v>
      </c>
      <c r="AV8" s="61"/>
      <c r="AW8" s="62"/>
      <c r="AX8" s="62"/>
      <c r="AY8" s="63"/>
    </row>
    <row r="9" spans="1:65" ht="18.600000000000001" thickTop="1" thickBot="1" x14ac:dyDescent="0.45">
      <c r="A9" s="36" t="str">
        <f t="shared" si="4"/>
        <v>44-내 -프로</v>
      </c>
      <c r="B9" s="37" t="str">
        <f t="shared" si="5"/>
        <v>44-##-프로</v>
      </c>
      <c r="C9" s="37" t="str">
        <f t="shared" si="6"/>
        <v>44-내 -##</v>
      </c>
      <c r="D9" s="38" t="s">
        <v>17</v>
      </c>
      <c r="E9" s="38" t="s">
        <v>18</v>
      </c>
      <c r="F9" s="4">
        <f>VALUE(VLOOKUP(G9, 참조표!$A$2:$B$5, 2, FALSE))</f>
        <v>44</v>
      </c>
      <c r="G9" s="4" t="s">
        <v>5</v>
      </c>
      <c r="H9" s="39" t="str">
        <f>CHOOSE(MATCH(F9,참조표!$B$2:$B$5,0), "에세이", "여행", "건강","IT")</f>
        <v>IT</v>
      </c>
      <c r="I9" s="40">
        <v>45314</v>
      </c>
      <c r="J9" s="4">
        <f t="shared" si="7"/>
        <v>2024</v>
      </c>
      <c r="K9" s="4">
        <f t="shared" si="8"/>
        <v>1</v>
      </c>
      <c r="L9" s="4">
        <f t="shared" si="9"/>
        <v>23</v>
      </c>
      <c r="M9" s="40">
        <f t="shared" si="10"/>
        <v>45314</v>
      </c>
      <c r="N9" s="4">
        <f t="shared" ca="1" si="11"/>
        <v>0</v>
      </c>
      <c r="O9" s="4">
        <f t="shared" ca="1" si="12"/>
        <v>7</v>
      </c>
      <c r="P9" s="4">
        <f t="shared" ca="1" si="13"/>
        <v>235</v>
      </c>
      <c r="Q9" s="37" t="str">
        <f t="shared" ca="1" si="14"/>
        <v>0년 7개월 22일</v>
      </c>
      <c r="R9" s="4">
        <v>4</v>
      </c>
      <c r="S9" s="4">
        <v>4</v>
      </c>
      <c r="T9" s="4"/>
      <c r="U9" s="8">
        <f t="shared" si="0"/>
        <v>1</v>
      </c>
      <c r="V9" s="4">
        <f t="shared" si="16"/>
        <v>1</v>
      </c>
      <c r="W9" s="41">
        <v>45525</v>
      </c>
      <c r="X9" s="42" t="str">
        <f t="shared" si="17"/>
        <v>수</v>
      </c>
      <c r="Y9" s="42">
        <f t="shared" ca="1" si="18"/>
        <v>24</v>
      </c>
      <c r="Z9" s="43">
        <v>3.67123</v>
      </c>
      <c r="AA9" s="4">
        <f t="shared" si="19"/>
        <v>3.67</v>
      </c>
      <c r="AB9" s="4">
        <f t="shared" si="20"/>
        <v>3.6799999999999997</v>
      </c>
      <c r="AC9" s="4">
        <f t="shared" si="21"/>
        <v>3.67</v>
      </c>
      <c r="AD9" s="4" t="b">
        <f t="shared" si="1"/>
        <v>1</v>
      </c>
      <c r="AE9" s="4" t="b">
        <f t="shared" si="2"/>
        <v>0</v>
      </c>
      <c r="AF9" s="37" t="str">
        <f>HLOOKUP(U9,참조표!$E$2:$H$3,2,TRUE)</f>
        <v>극상</v>
      </c>
      <c r="AG9" s="37" t="str">
        <f>INDEX(참조표!$C$10:$F$13,MATCH(F9,참조표!$B$10:$B$13,0),MATCH(AF9,참조표!$C$9:$F$9,0))</f>
        <v>극상44</v>
      </c>
      <c r="AH9" s="37" t="str">
        <f>VLOOKUP(G9,참조표!$A$10:$F$13,MATCH(AF9,참조표!$C$9:$F$9,0)+2,FALSE)</f>
        <v>극상44</v>
      </c>
      <c r="AI9" s="37" t="str">
        <f>VLOOKUP(F9,참조표!$B$10:$F$13,MATCH(U9,참조표!$C$8:$F$8,1)+1,FALSE)</f>
        <v>극상44</v>
      </c>
      <c r="AJ9" s="37" t="str">
        <f>HLOOKUP(U9,참조표!$C$8:$F$13,MATCH(F9,참조표!$B$10:$B$13,0)+2,TRUE)</f>
        <v>극상44</v>
      </c>
      <c r="AK9" s="37" t="str">
        <f>HLOOKUP(AF9,참조표!$C$9:$F$13,MATCH(G9,참조표!$A$10:$A$13,0)+1,FALSE)</f>
        <v>극상44</v>
      </c>
      <c r="AL9" s="37" t="str">
        <f t="shared" si="3"/>
        <v>보유</v>
      </c>
      <c r="AN9" s="101" t="s">
        <v>57</v>
      </c>
      <c r="AO9" s="102"/>
      <c r="AP9" s="54">
        <f>MEDIAN(Z4:Z18)</f>
        <v>5.6714200000000003</v>
      </c>
      <c r="AS9" s="112"/>
      <c r="AT9" s="116"/>
      <c r="AU9" s="85" t="s">
        <v>49</v>
      </c>
      <c r="AV9" s="64"/>
      <c r="AW9" s="65"/>
      <c r="AX9" s="65"/>
      <c r="AY9" s="66"/>
      <c r="BA9" s="120" t="s">
        <v>136</v>
      </c>
      <c r="BB9" s="89" t="s">
        <v>127</v>
      </c>
      <c r="BC9" s="90"/>
      <c r="BD9" s="91"/>
      <c r="BE9" s="89" t="s">
        <v>128</v>
      </c>
      <c r="BF9" s="90"/>
      <c r="BG9" s="91"/>
      <c r="BH9" s="89" t="s">
        <v>129</v>
      </c>
      <c r="BI9" s="90"/>
      <c r="BJ9" s="91"/>
      <c r="BK9" s="89" t="s">
        <v>130</v>
      </c>
      <c r="BL9" s="90"/>
      <c r="BM9" s="91"/>
    </row>
    <row r="10" spans="1:65" ht="18.600000000000001" thickTop="1" thickBot="1" x14ac:dyDescent="0.45">
      <c r="A10" s="36" t="str">
        <f t="shared" si="4"/>
        <v>33-내몸-건강</v>
      </c>
      <c r="B10" s="37" t="str">
        <f t="shared" si="5"/>
        <v>33-##-건강</v>
      </c>
      <c r="C10" s="37" t="str">
        <f t="shared" si="6"/>
        <v>33-내몸-##</v>
      </c>
      <c r="D10" s="38" t="s">
        <v>19</v>
      </c>
      <c r="E10" s="38" t="s">
        <v>20</v>
      </c>
      <c r="F10" s="4">
        <f>VALUE(VLOOKUP(G10, 참조표!$A$2:$B$5, 2, FALSE))</f>
        <v>33</v>
      </c>
      <c r="G10" s="4" t="s">
        <v>11</v>
      </c>
      <c r="H10" s="39" t="str">
        <f>CHOOSE(MATCH(F10,참조표!$B$2:$B$5,0), "에세이", "여행", "건강","IT")</f>
        <v>건강</v>
      </c>
      <c r="I10" s="40">
        <v>44859</v>
      </c>
      <c r="J10" s="4">
        <f t="shared" si="7"/>
        <v>2022</v>
      </c>
      <c r="K10" s="4">
        <f t="shared" si="8"/>
        <v>10</v>
      </c>
      <c r="L10" s="4">
        <f t="shared" si="9"/>
        <v>25</v>
      </c>
      <c r="M10" s="40">
        <f t="shared" si="10"/>
        <v>44859</v>
      </c>
      <c r="N10" s="4">
        <f t="shared" ca="1" si="11"/>
        <v>1</v>
      </c>
      <c r="O10" s="4">
        <f t="shared" ca="1" si="12"/>
        <v>22</v>
      </c>
      <c r="P10" s="4">
        <f t="shared" ca="1" si="13"/>
        <v>690</v>
      </c>
      <c r="Q10" s="37" t="str">
        <f t="shared" ca="1" si="14"/>
        <v>1년 10개월 20일</v>
      </c>
      <c r="R10" s="4">
        <v>2</v>
      </c>
      <c r="S10" s="4"/>
      <c r="T10" s="4">
        <f t="shared" si="15"/>
        <v>2</v>
      </c>
      <c r="U10" s="8">
        <f t="shared" si="0"/>
        <v>0</v>
      </c>
      <c r="V10" s="4">
        <f t="shared" si="16"/>
        <v>14</v>
      </c>
      <c r="W10" s="41">
        <v>45506</v>
      </c>
      <c r="X10" s="42" t="str">
        <f t="shared" si="17"/>
        <v>금</v>
      </c>
      <c r="Y10" s="42">
        <f t="shared" ca="1" si="18"/>
        <v>43</v>
      </c>
      <c r="Z10" s="43">
        <v>2.1971099999999999</v>
      </c>
      <c r="AA10" s="4">
        <f t="shared" si="19"/>
        <v>2.2000000000000002</v>
      </c>
      <c r="AB10" s="4">
        <f t="shared" si="20"/>
        <v>2.1999999999999997</v>
      </c>
      <c r="AC10" s="4">
        <f t="shared" si="21"/>
        <v>2.19</v>
      </c>
      <c r="AD10" s="4" t="b">
        <f t="shared" si="1"/>
        <v>0</v>
      </c>
      <c r="AE10" s="4" t="b">
        <f t="shared" si="2"/>
        <v>1</v>
      </c>
      <c r="AF10" s="37" t="str">
        <f>HLOOKUP(U10,참조표!$E$2:$H$3,2,TRUE)</f>
        <v>하</v>
      </c>
      <c r="AG10" s="37" t="str">
        <f>INDEX(참조표!$C$10:$F$13,MATCH(F10,참조표!$B$10:$B$13,0),MATCH(AF10,참조표!$C$9:$F$9,0))</f>
        <v>하33</v>
      </c>
      <c r="AH10" s="37" t="str">
        <f>VLOOKUP(G10,참조표!$A$10:$F$13,MATCH(AF10,참조표!$C$9:$F$9,0)+2,FALSE)</f>
        <v>하33</v>
      </c>
      <c r="AI10" s="37" t="str">
        <f>VLOOKUP(F10,참조표!$B$10:$F$13,MATCH(U10,참조표!$C$8:$F$8,1)+1,FALSE)</f>
        <v>하33</v>
      </c>
      <c r="AJ10" s="37" t="str">
        <f>HLOOKUP(U10,참조표!$C$8:$F$13,MATCH(F10,참조표!$B$10:$B$13,0)+2,TRUE)</f>
        <v>하33</v>
      </c>
      <c r="AK10" s="37" t="str">
        <f>HLOOKUP(AF10,참조표!$C$9:$F$13,MATCH(G10,참조표!$A$10:$A$13,0)+1,FALSE)</f>
        <v>하33</v>
      </c>
      <c r="AL10" s="37" t="str">
        <f t="shared" si="3"/>
        <v>보유</v>
      </c>
      <c r="AN10" s="44" t="s">
        <v>58</v>
      </c>
      <c r="AO10" s="51" t="s">
        <v>63</v>
      </c>
      <c r="AP10" s="51" t="s">
        <v>60</v>
      </c>
      <c r="AQ10" s="55" t="s">
        <v>61</v>
      </c>
      <c r="AS10" s="112"/>
      <c r="AT10" s="116"/>
      <c r="AU10" s="85" t="s">
        <v>51</v>
      </c>
      <c r="AV10" s="64"/>
      <c r="AW10" s="65"/>
      <c r="AX10" s="65"/>
      <c r="AY10" s="66"/>
      <c r="BA10" s="121"/>
      <c r="BB10" s="67" t="s">
        <v>131</v>
      </c>
      <c r="BC10" s="72" t="s">
        <v>132</v>
      </c>
      <c r="BD10" s="68" t="s">
        <v>133</v>
      </c>
      <c r="BE10" s="67" t="s">
        <v>131</v>
      </c>
      <c r="BF10" s="72" t="s">
        <v>132</v>
      </c>
      <c r="BG10" s="68" t="s">
        <v>133</v>
      </c>
      <c r="BH10" s="67" t="s">
        <v>131</v>
      </c>
      <c r="BI10" s="72" t="s">
        <v>132</v>
      </c>
      <c r="BJ10" s="68" t="s">
        <v>133</v>
      </c>
      <c r="BK10" s="67" t="s">
        <v>131</v>
      </c>
      <c r="BL10" s="72" t="s">
        <v>132</v>
      </c>
      <c r="BM10" s="68" t="s">
        <v>133</v>
      </c>
    </row>
    <row r="11" spans="1:65" ht="18.600000000000001" thickTop="1" thickBot="1" x14ac:dyDescent="0.45">
      <c r="A11" s="36" t="str">
        <f t="shared" si="4"/>
        <v>22-자유-회사</v>
      </c>
      <c r="B11" s="37" t="str">
        <f t="shared" si="5"/>
        <v>22-##-회사</v>
      </c>
      <c r="C11" s="37" t="str">
        <f t="shared" si="6"/>
        <v>22-자유-##</v>
      </c>
      <c r="D11" s="38" t="s">
        <v>21</v>
      </c>
      <c r="E11" s="38" t="s">
        <v>22</v>
      </c>
      <c r="F11" s="4">
        <f>VALUE(VLOOKUP(G11, 참조표!$A$2:$B$5, 2, FALSE))</f>
        <v>22</v>
      </c>
      <c r="G11" s="4" t="s">
        <v>14</v>
      </c>
      <c r="H11" s="39" t="str">
        <f>CHOOSE(MATCH(F11,참조표!$B$2:$B$5,0), "에세이", "여행", "건강","IT")</f>
        <v>여행</v>
      </c>
      <c r="I11" s="40">
        <v>43897</v>
      </c>
      <c r="J11" s="4">
        <f t="shared" si="7"/>
        <v>2020</v>
      </c>
      <c r="K11" s="4">
        <f t="shared" si="8"/>
        <v>3</v>
      </c>
      <c r="L11" s="4">
        <f t="shared" si="9"/>
        <v>7</v>
      </c>
      <c r="M11" s="40">
        <f t="shared" si="10"/>
        <v>43897</v>
      </c>
      <c r="N11" s="4">
        <f t="shared" ca="1" si="11"/>
        <v>4</v>
      </c>
      <c r="O11" s="4">
        <f t="shared" ca="1" si="12"/>
        <v>54</v>
      </c>
      <c r="P11" s="4">
        <f t="shared" ca="1" si="13"/>
        <v>1652</v>
      </c>
      <c r="Q11" s="37" t="str">
        <f t="shared" ca="1" si="14"/>
        <v>4년 6개월 7일</v>
      </c>
      <c r="R11" s="4">
        <v>3</v>
      </c>
      <c r="S11" s="4">
        <v>3</v>
      </c>
      <c r="T11" s="4"/>
      <c r="U11" s="8">
        <f t="shared" si="0"/>
        <v>1</v>
      </c>
      <c r="V11" s="4">
        <f t="shared" si="16"/>
        <v>1</v>
      </c>
      <c r="W11" s="41">
        <v>45514</v>
      </c>
      <c r="X11" s="42" t="str">
        <f t="shared" si="17"/>
        <v>토</v>
      </c>
      <c r="Y11" s="42">
        <f t="shared" ca="1" si="18"/>
        <v>35</v>
      </c>
      <c r="Z11" s="43">
        <v>6.7184299999999997</v>
      </c>
      <c r="AA11" s="4">
        <f t="shared" si="19"/>
        <v>6.72</v>
      </c>
      <c r="AB11" s="4">
        <f t="shared" si="20"/>
        <v>6.72</v>
      </c>
      <c r="AC11" s="4">
        <f t="shared" si="21"/>
        <v>6.71</v>
      </c>
      <c r="AD11" s="4" t="b">
        <f t="shared" si="1"/>
        <v>1</v>
      </c>
      <c r="AE11" s="4" t="b">
        <f t="shared" si="2"/>
        <v>0</v>
      </c>
      <c r="AF11" s="37" t="str">
        <f>HLOOKUP(U11,참조표!$E$2:$H$3,2,TRUE)</f>
        <v>극상</v>
      </c>
      <c r="AG11" s="37" t="str">
        <f>INDEX(참조표!$C$10:$F$13,MATCH(F11,참조표!$B$10:$B$13,0),MATCH(AF11,참조표!$C$9:$F$9,0))</f>
        <v>극상22</v>
      </c>
      <c r="AH11" s="37" t="str">
        <f>VLOOKUP(G11,참조표!$A$10:$F$13,MATCH(AF11,참조표!$C$9:$F$9,0)+2,FALSE)</f>
        <v>극상22</v>
      </c>
      <c r="AI11" s="37" t="str">
        <f>VLOOKUP(F11,참조표!$B$10:$F$13,MATCH(U11,참조표!$C$8:$F$8,1)+1,FALSE)</f>
        <v>극상22</v>
      </c>
      <c r="AJ11" s="37" t="str">
        <f>HLOOKUP(U11,참조표!$C$8:$F$13,MATCH(F11,참조표!$B$10:$B$13,0)+2,TRUE)</f>
        <v>극상22</v>
      </c>
      <c r="AK11" s="37" t="str">
        <f>HLOOKUP(AF11,참조표!$C$9:$F$13,MATCH(G11,참조표!$A$10:$A$13,0)+1,FALSE)</f>
        <v>극상22</v>
      </c>
      <c r="AL11" s="37" t="str">
        <f t="shared" si="3"/>
        <v>정리</v>
      </c>
      <c r="AN11" s="52" t="str">
        <f>참조표!A2</f>
        <v>에세이</v>
      </c>
      <c r="AO11" s="15">
        <f>COUNTIF($G$4:$G$18, "=" &amp; AN11)</f>
        <v>3</v>
      </c>
      <c r="AP11" s="15">
        <f>ROUND(SUMIF($G$4:$G$18, "=" &amp; AN11, $Z$4:$Z$18),2)</f>
        <v>22.21</v>
      </c>
      <c r="AQ11" s="56">
        <f>ROUND(AVERAGEIF($G$4:$G$18, "=" &amp; AN11, $Z$4:$Z$18),2)</f>
        <v>7.4</v>
      </c>
      <c r="AS11" s="114"/>
      <c r="AT11" s="119"/>
      <c r="AU11" s="87" t="s">
        <v>50</v>
      </c>
      <c r="AV11" s="71"/>
      <c r="AW11" s="69"/>
      <c r="AX11" s="69"/>
      <c r="AY11" s="70"/>
      <c r="BA11" s="76">
        <v>2019</v>
      </c>
      <c r="BB11" s="61"/>
      <c r="BC11" s="62"/>
      <c r="BD11" s="63"/>
      <c r="BE11" s="61"/>
      <c r="BF11" s="62"/>
      <c r="BG11" s="63"/>
      <c r="BH11" s="61"/>
      <c r="BI11" s="62"/>
      <c r="BJ11" s="63"/>
      <c r="BK11" s="61"/>
      <c r="BL11" s="62"/>
      <c r="BM11" s="63"/>
    </row>
    <row r="12" spans="1:65" ht="18" thickTop="1" x14ac:dyDescent="0.4">
      <c r="A12" s="36" t="str">
        <f t="shared" si="4"/>
        <v>22-자유-회사</v>
      </c>
      <c r="B12" s="37" t="str">
        <f t="shared" si="5"/>
        <v>22-##-회사</v>
      </c>
      <c r="C12" s="37" t="str">
        <f t="shared" si="6"/>
        <v>22-자유-##</v>
      </c>
      <c r="D12" s="38" t="s">
        <v>23</v>
      </c>
      <c r="E12" s="38" t="s">
        <v>22</v>
      </c>
      <c r="F12" s="4">
        <f>VALUE(VLOOKUP(G12, 참조표!$A$2:$B$5, 2, FALSE))</f>
        <v>22</v>
      </c>
      <c r="G12" s="4" t="s">
        <v>14</v>
      </c>
      <c r="H12" s="39" t="str">
        <f>CHOOSE(MATCH(F12,참조표!$B$2:$B$5,0), "에세이", "여행", "건강","IT")</f>
        <v>여행</v>
      </c>
      <c r="I12" s="40">
        <v>44020</v>
      </c>
      <c r="J12" s="4">
        <f t="shared" si="7"/>
        <v>2020</v>
      </c>
      <c r="K12" s="4">
        <f t="shared" si="8"/>
        <v>7</v>
      </c>
      <c r="L12" s="4">
        <f t="shared" si="9"/>
        <v>8</v>
      </c>
      <c r="M12" s="40">
        <f t="shared" si="10"/>
        <v>44020</v>
      </c>
      <c r="N12" s="4">
        <f t="shared" ca="1" si="11"/>
        <v>4</v>
      </c>
      <c r="O12" s="4">
        <f t="shared" ca="1" si="12"/>
        <v>50</v>
      </c>
      <c r="P12" s="4">
        <f t="shared" ca="1" si="13"/>
        <v>1529</v>
      </c>
      <c r="Q12" s="37" t="str">
        <f t="shared" ca="1" si="14"/>
        <v>4년 2개월 6일</v>
      </c>
      <c r="R12" s="4">
        <v>3</v>
      </c>
      <c r="S12" s="4">
        <v>1</v>
      </c>
      <c r="T12" s="4">
        <f t="shared" si="15"/>
        <v>2</v>
      </c>
      <c r="U12" s="8">
        <f t="shared" si="0"/>
        <v>0.33333333333333331</v>
      </c>
      <c r="V12" s="4">
        <f t="shared" si="16"/>
        <v>9</v>
      </c>
      <c r="W12" s="41">
        <v>45512</v>
      </c>
      <c r="X12" s="42" t="str">
        <f t="shared" si="17"/>
        <v>목</v>
      </c>
      <c r="Y12" s="42">
        <f t="shared" ca="1" si="18"/>
        <v>37</v>
      </c>
      <c r="Z12" s="43">
        <v>4.36158</v>
      </c>
      <c r="AA12" s="4">
        <f t="shared" si="19"/>
        <v>4.3600000000000003</v>
      </c>
      <c r="AB12" s="4">
        <f t="shared" si="20"/>
        <v>4.37</v>
      </c>
      <c r="AC12" s="4">
        <f t="shared" si="21"/>
        <v>4.3600000000000003</v>
      </c>
      <c r="AD12" s="4" t="b">
        <f t="shared" si="1"/>
        <v>0</v>
      </c>
      <c r="AE12" s="4" t="b">
        <f t="shared" si="2"/>
        <v>1</v>
      </c>
      <c r="AF12" s="37" t="str">
        <f>HLOOKUP(U12,참조표!$E$2:$H$3,2,TRUE)</f>
        <v>중</v>
      </c>
      <c r="AG12" s="37" t="str">
        <f>INDEX(참조표!$C$10:$F$13,MATCH(F12,참조표!$B$10:$B$13,0),MATCH(AF12,참조표!$C$9:$F$9,0))</f>
        <v>중22</v>
      </c>
      <c r="AH12" s="37" t="str">
        <f>VLOOKUP(G12,참조표!$A$10:$F$13,MATCH(AF12,참조표!$C$9:$F$9,0)+2,FALSE)</f>
        <v>중22</v>
      </c>
      <c r="AI12" s="37" t="str">
        <f>VLOOKUP(F12,참조표!$B$10:$F$13,MATCH(U12,참조표!$C$8:$F$8,1)+1,FALSE)</f>
        <v>중22</v>
      </c>
      <c r="AJ12" s="37" t="str">
        <f>HLOOKUP(U12,참조표!$C$8:$F$13,MATCH(F12,참조표!$B$10:$B$13,0)+2,TRUE)</f>
        <v>중22</v>
      </c>
      <c r="AK12" s="37" t="str">
        <f>HLOOKUP(AF12,참조표!$C$9:$F$13,MATCH(G12,참조표!$A$10:$A$13,0)+1,FALSE)</f>
        <v>중22</v>
      </c>
      <c r="AL12" s="37" t="str">
        <f t="shared" si="3"/>
        <v>보유</v>
      </c>
      <c r="AN12" s="52" t="str">
        <f>참조표!A3</f>
        <v>여행</v>
      </c>
      <c r="AO12" s="15">
        <f t="shared" ref="AO12:AO14" si="22">COUNTIF($G$4:$G$18, "=" &amp; AN12)</f>
        <v>4</v>
      </c>
      <c r="AP12" s="15">
        <f>ROUND(SUMIF($G$4:$G$18, "=" &amp; AN12, $Z$4:$Z$18),2)</f>
        <v>25.52</v>
      </c>
      <c r="AQ12" s="56">
        <f>ROUND(AVERAGEIF($G$4:$G$18, "=" &amp; AN12, $Z$4:$Z$18),2)</f>
        <v>6.38</v>
      </c>
      <c r="AS12" s="111">
        <v>33</v>
      </c>
      <c r="AT12" s="115" t="s">
        <v>115</v>
      </c>
      <c r="AU12" s="83" t="s">
        <v>52</v>
      </c>
      <c r="AV12" s="61"/>
      <c r="AW12" s="62"/>
      <c r="AX12" s="62"/>
      <c r="AY12" s="63"/>
      <c r="BA12" s="78">
        <v>2020</v>
      </c>
      <c r="BB12" s="64"/>
      <c r="BC12" s="65"/>
      <c r="BD12" s="66"/>
      <c r="BE12" s="64"/>
      <c r="BF12" s="65"/>
      <c r="BG12" s="66"/>
      <c r="BH12" s="64"/>
      <c r="BI12" s="65"/>
      <c r="BJ12" s="66"/>
      <c r="BK12" s="64"/>
      <c r="BL12" s="65"/>
      <c r="BM12" s="66"/>
    </row>
    <row r="13" spans="1:65" x14ac:dyDescent="0.4">
      <c r="A13" s="36" t="str">
        <f t="shared" si="4"/>
        <v>22-자유-회사</v>
      </c>
      <c r="B13" s="37" t="str">
        <f t="shared" si="5"/>
        <v>22-##-회사</v>
      </c>
      <c r="C13" s="37" t="str">
        <f t="shared" si="6"/>
        <v>22-자유-##</v>
      </c>
      <c r="D13" s="38" t="s">
        <v>24</v>
      </c>
      <c r="E13" s="38" t="s">
        <v>22</v>
      </c>
      <c r="F13" s="4">
        <f>VALUE(VLOOKUP(G13, 참조표!$A$2:$B$5, 2, FALSE))</f>
        <v>22</v>
      </c>
      <c r="G13" s="4" t="s">
        <v>14</v>
      </c>
      <c r="H13" s="39" t="str">
        <f>CHOOSE(MATCH(F13,참조표!$B$2:$B$5,0), "에세이", "여행", "건강","IT")</f>
        <v>여행</v>
      </c>
      <c r="I13" s="40">
        <v>44246</v>
      </c>
      <c r="J13" s="4">
        <f t="shared" si="7"/>
        <v>2021</v>
      </c>
      <c r="K13" s="4">
        <f t="shared" si="8"/>
        <v>2</v>
      </c>
      <c r="L13" s="4">
        <f t="shared" si="9"/>
        <v>19</v>
      </c>
      <c r="M13" s="40">
        <f t="shared" si="10"/>
        <v>44246</v>
      </c>
      <c r="N13" s="4">
        <f t="shared" ca="1" si="11"/>
        <v>3</v>
      </c>
      <c r="O13" s="4">
        <f t="shared" ca="1" si="12"/>
        <v>42</v>
      </c>
      <c r="P13" s="4">
        <f t="shared" ca="1" si="13"/>
        <v>1303</v>
      </c>
      <c r="Q13" s="37" t="str">
        <f t="shared" ca="1" si="14"/>
        <v>3년 6개월 26일</v>
      </c>
      <c r="R13" s="4">
        <v>3</v>
      </c>
      <c r="S13" s="4">
        <v>2</v>
      </c>
      <c r="T13" s="4">
        <f t="shared" si="15"/>
        <v>1</v>
      </c>
      <c r="U13" s="8">
        <f t="shared" si="0"/>
        <v>0.66666666666666663</v>
      </c>
      <c r="V13" s="4">
        <f t="shared" si="16"/>
        <v>6</v>
      </c>
      <c r="W13" s="41">
        <v>45516</v>
      </c>
      <c r="X13" s="42" t="str">
        <f t="shared" si="17"/>
        <v>월</v>
      </c>
      <c r="Y13" s="42">
        <f t="shared" ca="1" si="18"/>
        <v>33</v>
      </c>
      <c r="Z13" s="43">
        <v>7.2257600000000002</v>
      </c>
      <c r="AA13" s="4">
        <f t="shared" si="19"/>
        <v>7.23</v>
      </c>
      <c r="AB13" s="4">
        <f t="shared" si="20"/>
        <v>7.2299999999999995</v>
      </c>
      <c r="AC13" s="4">
        <f t="shared" si="21"/>
        <v>7.22</v>
      </c>
      <c r="AD13" s="4" t="b">
        <f t="shared" si="1"/>
        <v>1</v>
      </c>
      <c r="AE13" s="4" t="b">
        <f t="shared" si="2"/>
        <v>0</v>
      </c>
      <c r="AF13" s="37" t="str">
        <f>HLOOKUP(U13,참조표!$E$2:$H$3,2,TRUE)</f>
        <v>상</v>
      </c>
      <c r="AG13" s="37" t="str">
        <f>INDEX(참조표!$C$10:$F$13,MATCH(F13,참조표!$B$10:$B$13,0),MATCH(AF13,참조표!$C$9:$F$9,0))</f>
        <v>상22</v>
      </c>
      <c r="AH13" s="37" t="str">
        <f>VLOOKUP(G13,참조표!$A$10:$F$13,MATCH(AF13,참조표!$C$9:$F$9,0)+2,FALSE)</f>
        <v>상22</v>
      </c>
      <c r="AI13" s="37" t="str">
        <f>VLOOKUP(F13,참조표!$B$10:$F$13,MATCH(U13,참조표!$C$8:$F$8,1)+1,FALSE)</f>
        <v>상22</v>
      </c>
      <c r="AJ13" s="37" t="str">
        <f>HLOOKUP(U13,참조표!$C$8:$F$13,MATCH(F13,참조표!$B$10:$B$13,0)+2,TRUE)</f>
        <v>상22</v>
      </c>
      <c r="AK13" s="37" t="str">
        <f>HLOOKUP(AF13,참조표!$C$9:$F$13,MATCH(G13,참조표!$A$10:$A$13,0)+1,FALSE)</f>
        <v>상22</v>
      </c>
      <c r="AL13" s="37" t="str">
        <f t="shared" si="3"/>
        <v>보유</v>
      </c>
      <c r="AN13" s="52" t="str">
        <f>참조표!A4</f>
        <v>건강</v>
      </c>
      <c r="AO13" s="15">
        <f t="shared" si="22"/>
        <v>3</v>
      </c>
      <c r="AP13" s="15">
        <f>ROUND(SUMIF($G$4:$G$18, "=" &amp; AN13, $Z$4:$Z$18),2)</f>
        <v>11.08</v>
      </c>
      <c r="AQ13" s="56">
        <f>ROUND(AVERAGEIF($G$4:$G$18, "=" &amp; AN13, $Z$4:$Z$18),2)</f>
        <v>3.69</v>
      </c>
      <c r="AS13" s="112"/>
      <c r="AT13" s="116"/>
      <c r="AU13" s="85" t="s">
        <v>49</v>
      </c>
      <c r="AV13" s="64"/>
      <c r="AW13" s="65"/>
      <c r="AX13" s="65"/>
      <c r="AY13" s="66"/>
      <c r="BA13" s="78">
        <v>2021</v>
      </c>
      <c r="BB13" s="64"/>
      <c r="BC13" s="65"/>
      <c r="BD13" s="66"/>
      <c r="BE13" s="64"/>
      <c r="BF13" s="65"/>
      <c r="BG13" s="66"/>
      <c r="BH13" s="64"/>
      <c r="BI13" s="65"/>
      <c r="BJ13" s="66"/>
      <c r="BK13" s="64"/>
      <c r="BL13" s="65"/>
      <c r="BM13" s="66"/>
    </row>
    <row r="14" spans="1:65" ht="18" thickBot="1" x14ac:dyDescent="0.45">
      <c r="A14" s="36" t="str">
        <f t="shared" si="4"/>
        <v>44-C -강씨</v>
      </c>
      <c r="B14" s="37" t="str">
        <f t="shared" si="5"/>
        <v>44-##-강씨</v>
      </c>
      <c r="C14" s="37" t="str">
        <f t="shared" si="6"/>
        <v>44-C -##</v>
      </c>
      <c r="D14" s="4" t="s">
        <v>26</v>
      </c>
      <c r="E14" s="4" t="s">
        <v>27</v>
      </c>
      <c r="F14" s="4">
        <f>VALUE(VLOOKUP(G14, 참조표!$A$2:$B$5, 2, FALSE))</f>
        <v>44</v>
      </c>
      <c r="G14" s="4" t="s">
        <v>28</v>
      </c>
      <c r="H14" s="39" t="str">
        <f>CHOOSE(MATCH(F14,참조표!$B$2:$B$5,0), "에세이", "여행", "건강","IT")</f>
        <v>IT</v>
      </c>
      <c r="I14" s="40">
        <v>43716</v>
      </c>
      <c r="J14" s="4">
        <f t="shared" si="7"/>
        <v>2019</v>
      </c>
      <c r="K14" s="4">
        <f t="shared" si="8"/>
        <v>9</v>
      </c>
      <c r="L14" s="4">
        <f t="shared" si="9"/>
        <v>8</v>
      </c>
      <c r="M14" s="40">
        <f t="shared" si="10"/>
        <v>43716</v>
      </c>
      <c r="N14" s="4">
        <f t="shared" ca="1" si="11"/>
        <v>5</v>
      </c>
      <c r="O14" s="4">
        <f t="shared" ca="1" si="12"/>
        <v>60</v>
      </c>
      <c r="P14" s="4">
        <f t="shared" ca="1" si="13"/>
        <v>1833</v>
      </c>
      <c r="Q14" s="37" t="str">
        <f t="shared" ca="1" si="14"/>
        <v>5년 0개월 6일</v>
      </c>
      <c r="R14" s="4">
        <v>4</v>
      </c>
      <c r="S14" s="4">
        <v>3</v>
      </c>
      <c r="T14" s="4">
        <f t="shared" si="15"/>
        <v>1</v>
      </c>
      <c r="U14" s="8">
        <f t="shared" si="0"/>
        <v>0.75</v>
      </c>
      <c r="V14" s="4">
        <f t="shared" si="16"/>
        <v>5</v>
      </c>
      <c r="W14" s="41">
        <v>45518</v>
      </c>
      <c r="X14" s="42" t="str">
        <f t="shared" si="17"/>
        <v>수</v>
      </c>
      <c r="Y14" s="42">
        <f t="shared" ca="1" si="18"/>
        <v>31</v>
      </c>
      <c r="Z14" s="43">
        <v>8.2167300000000001</v>
      </c>
      <c r="AA14" s="4">
        <f t="shared" si="19"/>
        <v>8.2200000000000006</v>
      </c>
      <c r="AB14" s="4">
        <f t="shared" si="20"/>
        <v>8.2200000000000006</v>
      </c>
      <c r="AC14" s="4">
        <f t="shared" si="21"/>
        <v>8.2100000000000009</v>
      </c>
      <c r="AD14" s="4" t="b">
        <f t="shared" si="1"/>
        <v>1</v>
      </c>
      <c r="AE14" s="4" t="b">
        <f t="shared" si="2"/>
        <v>0</v>
      </c>
      <c r="AF14" s="37" t="str">
        <f>HLOOKUP(U14,참조표!$E$2:$H$3,2,TRUE)</f>
        <v>극상</v>
      </c>
      <c r="AG14" s="37" t="str">
        <f>INDEX(참조표!$C$10:$F$13,MATCH(F14,참조표!$B$10:$B$13,0),MATCH(AF14,참조표!$C$9:$F$9,0))</f>
        <v>극상44</v>
      </c>
      <c r="AH14" s="37" t="str">
        <f>VLOOKUP(G14,참조표!$A$10:$F$13,MATCH(AF14,참조표!$C$9:$F$9,0)+2,FALSE)</f>
        <v>극상44</v>
      </c>
      <c r="AI14" s="37" t="str">
        <f>VLOOKUP(F14,참조표!$B$10:$F$13,MATCH(U14,참조표!$C$8:$F$8,1)+1,FALSE)</f>
        <v>극상44</v>
      </c>
      <c r="AJ14" s="37" t="str">
        <f>HLOOKUP(U14,참조표!$C$8:$F$13,MATCH(F14,참조표!$B$10:$B$13,0)+2,TRUE)</f>
        <v>극상44</v>
      </c>
      <c r="AK14" s="37" t="str">
        <f>HLOOKUP(AF14,참조표!$C$9:$F$13,MATCH(G14,참조표!$A$10:$A$13,0)+1,FALSE)</f>
        <v>극상44</v>
      </c>
      <c r="AL14" s="37" t="str">
        <f t="shared" si="3"/>
        <v>보유</v>
      </c>
      <c r="AN14" s="47" t="str">
        <f>참조표!A5</f>
        <v>IT</v>
      </c>
      <c r="AO14" s="57">
        <f t="shared" si="22"/>
        <v>5</v>
      </c>
      <c r="AP14" s="57">
        <f>ROUND(SUMIF($G$4:$G$18, "=" &amp; AN14, $Z$4:$Z$18),2)</f>
        <v>29.62</v>
      </c>
      <c r="AQ14" s="56">
        <f>ROUND(AVERAGEIF($G$4:$G$18, "=" &amp; AN14, $Z$4:$Z$18),2)</f>
        <v>5.92</v>
      </c>
      <c r="AS14" s="112"/>
      <c r="AT14" s="116"/>
      <c r="AU14" s="85" t="s">
        <v>51</v>
      </c>
      <c r="AV14" s="64"/>
      <c r="AW14" s="65"/>
      <c r="AX14" s="65"/>
      <c r="AY14" s="66"/>
      <c r="BA14" s="78">
        <v>2022</v>
      </c>
      <c r="BB14" s="64"/>
      <c r="BC14" s="65"/>
      <c r="BD14" s="66"/>
      <c r="BE14" s="64"/>
      <c r="BF14" s="65"/>
      <c r="BG14" s="66"/>
      <c r="BH14" s="64"/>
      <c r="BI14" s="65"/>
      <c r="BJ14" s="66"/>
      <c r="BK14" s="64"/>
      <c r="BL14" s="65"/>
      <c r="BM14" s="66"/>
    </row>
    <row r="15" spans="1:65" ht="18.600000000000001" thickTop="1" thickBot="1" x14ac:dyDescent="0.45">
      <c r="A15" s="36" t="str">
        <f t="shared" si="4"/>
        <v>11-말과-수필</v>
      </c>
      <c r="B15" s="37" t="str">
        <f t="shared" si="5"/>
        <v>11-##-수필</v>
      </c>
      <c r="C15" s="37" t="str">
        <f t="shared" si="6"/>
        <v>11-말과-##</v>
      </c>
      <c r="D15" s="4" t="s">
        <v>29</v>
      </c>
      <c r="E15" s="4" t="s">
        <v>30</v>
      </c>
      <c r="F15" s="4">
        <f>VALUE(VLOOKUP(G15, 참조표!$A$2:$B$5, 2, FALSE))</f>
        <v>11</v>
      </c>
      <c r="G15" s="4" t="s">
        <v>31</v>
      </c>
      <c r="H15" s="39" t="str">
        <f>CHOOSE(MATCH(F15,참조표!$B$2:$B$5,0), "에세이", "여행", "건강","IT")</f>
        <v>에세이</v>
      </c>
      <c r="I15" s="40">
        <v>44538</v>
      </c>
      <c r="J15" s="4">
        <f t="shared" si="7"/>
        <v>2021</v>
      </c>
      <c r="K15" s="4">
        <f t="shared" si="8"/>
        <v>12</v>
      </c>
      <c r="L15" s="4">
        <f t="shared" si="9"/>
        <v>8</v>
      </c>
      <c r="M15" s="40">
        <f t="shared" si="10"/>
        <v>44538</v>
      </c>
      <c r="N15" s="4">
        <f t="shared" ca="1" si="11"/>
        <v>2</v>
      </c>
      <c r="O15" s="4">
        <f t="shared" ca="1" si="12"/>
        <v>33</v>
      </c>
      <c r="P15" s="4">
        <f t="shared" ca="1" si="13"/>
        <v>1011</v>
      </c>
      <c r="Q15" s="37" t="str">
        <f t="shared" ca="1" si="14"/>
        <v>2년 9개월 6일</v>
      </c>
      <c r="R15" s="4">
        <v>2</v>
      </c>
      <c r="S15" s="4"/>
      <c r="T15" s="4">
        <f t="shared" si="15"/>
        <v>2</v>
      </c>
      <c r="U15" s="8">
        <f t="shared" si="0"/>
        <v>0</v>
      </c>
      <c r="V15" s="4">
        <f t="shared" si="16"/>
        <v>14</v>
      </c>
      <c r="W15" s="41">
        <v>45526</v>
      </c>
      <c r="X15" s="42" t="str">
        <f t="shared" si="17"/>
        <v>목</v>
      </c>
      <c r="Y15" s="42">
        <f t="shared" ca="1" si="18"/>
        <v>23</v>
      </c>
      <c r="Z15" s="43">
        <v>9.1002299999999998</v>
      </c>
      <c r="AA15" s="4">
        <f t="shared" si="19"/>
        <v>9.1</v>
      </c>
      <c r="AB15" s="4">
        <f t="shared" si="20"/>
        <v>9.11</v>
      </c>
      <c r="AC15" s="4">
        <f t="shared" si="21"/>
        <v>9.1</v>
      </c>
      <c r="AD15" s="4" t="b">
        <f t="shared" si="1"/>
        <v>1</v>
      </c>
      <c r="AE15" s="4" t="b">
        <f t="shared" si="2"/>
        <v>0</v>
      </c>
      <c r="AF15" s="37" t="str">
        <f>HLOOKUP(U15,참조표!$E$2:$H$3,2,TRUE)</f>
        <v>하</v>
      </c>
      <c r="AG15" s="37" t="str">
        <f>INDEX(참조표!$C$10:$F$13,MATCH(F15,참조표!$B$10:$B$13,0),MATCH(AF15,참조표!$C$9:$F$9,0))</f>
        <v>하11</v>
      </c>
      <c r="AH15" s="37" t="str">
        <f>VLOOKUP(G15,참조표!$A$10:$F$13,MATCH(AF15,참조표!$C$9:$F$9,0)+2,FALSE)</f>
        <v>하11</v>
      </c>
      <c r="AI15" s="37" t="str">
        <f>VLOOKUP(F15,참조표!$B$10:$F$13,MATCH(U15,참조표!$C$8:$F$8,1)+1,FALSE)</f>
        <v>하11</v>
      </c>
      <c r="AJ15" s="37" t="str">
        <f>HLOOKUP(U15,참조표!$C$8:$F$13,MATCH(F15,참조표!$B$10:$B$13,0)+2,TRUE)</f>
        <v>하11</v>
      </c>
      <c r="AK15" s="37" t="str">
        <f>HLOOKUP(AF15,참조표!$C$9:$F$13,MATCH(G15,참조표!$A$10:$A$13,0)+1,FALSE)</f>
        <v>하11</v>
      </c>
      <c r="AL15" s="37" t="str">
        <f t="shared" si="3"/>
        <v>정리</v>
      </c>
      <c r="AN15" s="105" t="s">
        <v>65</v>
      </c>
      <c r="AO15" s="58" t="s">
        <v>63</v>
      </c>
      <c r="AP15" s="46">
        <f>COUNTIF($R$4:$R$18, "&lt;=3")</f>
        <v>8</v>
      </c>
      <c r="AS15" s="113"/>
      <c r="AT15" s="117"/>
      <c r="AU15" s="87" t="s">
        <v>50</v>
      </c>
      <c r="AV15" s="71"/>
      <c r="AW15" s="69"/>
      <c r="AX15" s="69"/>
      <c r="AY15" s="70"/>
      <c r="BA15" s="78">
        <v>2023</v>
      </c>
      <c r="BB15" s="64"/>
      <c r="BC15" s="65"/>
      <c r="BD15" s="66"/>
      <c r="BE15" s="64"/>
      <c r="BF15" s="65"/>
      <c r="BG15" s="66"/>
      <c r="BH15" s="64"/>
      <c r="BI15" s="65"/>
      <c r="BJ15" s="66"/>
      <c r="BK15" s="64"/>
      <c r="BL15" s="65"/>
      <c r="BM15" s="66"/>
    </row>
    <row r="16" spans="1:65" ht="18.600000000000001" thickTop="1" thickBot="1" x14ac:dyDescent="0.45">
      <c r="A16" s="36" t="str">
        <f t="shared" si="4"/>
        <v>11-전하-쓰기</v>
      </c>
      <c r="B16" s="37" t="str">
        <f t="shared" si="5"/>
        <v>11-##-쓰기</v>
      </c>
      <c r="C16" s="37" t="str">
        <f t="shared" si="6"/>
        <v>11-전하-##</v>
      </c>
      <c r="D16" s="4" t="s">
        <v>32</v>
      </c>
      <c r="E16" s="4" t="s">
        <v>33</v>
      </c>
      <c r="F16" s="4">
        <f>VALUE(VLOOKUP(G16, 참조표!$A$2:$B$5, 2, FALSE))</f>
        <v>11</v>
      </c>
      <c r="G16" s="4" t="s">
        <v>31</v>
      </c>
      <c r="H16" s="39" t="str">
        <f>CHOOSE(MATCH(F16,참조표!$B$2:$B$5,0), "에세이", "여행", "건강","IT")</f>
        <v>에세이</v>
      </c>
      <c r="I16" s="40">
        <v>45318</v>
      </c>
      <c r="J16" s="4">
        <f t="shared" si="7"/>
        <v>2024</v>
      </c>
      <c r="K16" s="4">
        <f t="shared" si="8"/>
        <v>1</v>
      </c>
      <c r="L16" s="4">
        <f t="shared" si="9"/>
        <v>27</v>
      </c>
      <c r="M16" s="40">
        <f t="shared" si="10"/>
        <v>45318</v>
      </c>
      <c r="N16" s="4">
        <f t="shared" ca="1" si="11"/>
        <v>0</v>
      </c>
      <c r="O16" s="4">
        <f t="shared" ca="1" si="12"/>
        <v>7</v>
      </c>
      <c r="P16" s="4">
        <f t="shared" ca="1" si="13"/>
        <v>231</v>
      </c>
      <c r="Q16" s="37" t="str">
        <f t="shared" ca="1" si="14"/>
        <v>0년 7개월 18일</v>
      </c>
      <c r="R16" s="4">
        <v>3</v>
      </c>
      <c r="S16" s="4">
        <v>1</v>
      </c>
      <c r="T16" s="4">
        <f t="shared" si="15"/>
        <v>2</v>
      </c>
      <c r="U16" s="8">
        <f t="shared" si="0"/>
        <v>0.33333333333333331</v>
      </c>
      <c r="V16" s="4">
        <f t="shared" si="16"/>
        <v>9</v>
      </c>
      <c r="W16" s="41">
        <v>45515</v>
      </c>
      <c r="X16" s="42" t="str">
        <f t="shared" si="17"/>
        <v>일</v>
      </c>
      <c r="Y16" s="42">
        <f t="shared" ca="1" si="18"/>
        <v>34</v>
      </c>
      <c r="Z16" s="43">
        <v>4.76912</v>
      </c>
      <c r="AA16" s="4">
        <f t="shared" si="19"/>
        <v>4.7699999999999996</v>
      </c>
      <c r="AB16" s="4">
        <f t="shared" si="20"/>
        <v>4.7699999999999996</v>
      </c>
      <c r="AC16" s="4">
        <f t="shared" si="21"/>
        <v>4.76</v>
      </c>
      <c r="AD16" s="4" t="b">
        <f t="shared" si="1"/>
        <v>0</v>
      </c>
      <c r="AE16" s="4" t="b">
        <f t="shared" si="2"/>
        <v>1</v>
      </c>
      <c r="AF16" s="37" t="str">
        <f>HLOOKUP(U16,참조표!$E$2:$H$3,2,TRUE)</f>
        <v>중</v>
      </c>
      <c r="AG16" s="37" t="str">
        <f>INDEX(참조표!$C$10:$F$13,MATCH(F16,참조표!$B$10:$B$13,0),MATCH(AF16,참조표!$C$9:$F$9,0))</f>
        <v>중11</v>
      </c>
      <c r="AH16" s="37" t="str">
        <f>VLOOKUP(G16,참조표!$A$10:$F$13,MATCH(AF16,참조표!$C$9:$F$9,0)+2,FALSE)</f>
        <v>중11</v>
      </c>
      <c r="AI16" s="37" t="str">
        <f>VLOOKUP(F16,참조표!$B$10:$F$13,MATCH(U16,참조표!$C$8:$F$8,1)+1,FALSE)</f>
        <v>중11</v>
      </c>
      <c r="AJ16" s="37" t="str">
        <f>HLOOKUP(U16,참조표!$C$8:$F$13,MATCH(F16,참조표!$B$10:$B$13,0)+2,TRUE)</f>
        <v>중11</v>
      </c>
      <c r="AK16" s="37" t="str">
        <f>HLOOKUP(AF16,참조표!$C$9:$F$13,MATCH(G16,참조표!$A$10:$A$13,0)+1,FALSE)</f>
        <v>중11</v>
      </c>
      <c r="AL16" s="37" t="str">
        <f t="shared" si="3"/>
        <v>보유</v>
      </c>
      <c r="AN16" s="106"/>
      <c r="AO16" s="59" t="s">
        <v>59</v>
      </c>
      <c r="AP16" s="53">
        <f>SUMIF($R$4:$R$18, "&lt;=3")</f>
        <v>22</v>
      </c>
      <c r="AS16" s="89">
        <v>44</v>
      </c>
      <c r="AT16" s="91" t="s">
        <v>116</v>
      </c>
      <c r="AU16" s="83" t="s">
        <v>52</v>
      </c>
      <c r="AV16" s="61"/>
      <c r="AW16" s="62"/>
      <c r="AX16" s="62"/>
      <c r="AY16" s="63"/>
      <c r="BA16" s="77">
        <v>2024</v>
      </c>
      <c r="BB16" s="71"/>
      <c r="BC16" s="69"/>
      <c r="BD16" s="70"/>
      <c r="BE16" s="71"/>
      <c r="BF16" s="69"/>
      <c r="BG16" s="70"/>
      <c r="BH16" s="71"/>
      <c r="BI16" s="69"/>
      <c r="BJ16" s="70"/>
      <c r="BK16" s="71"/>
      <c r="BL16" s="69"/>
      <c r="BM16" s="70"/>
    </row>
    <row r="17" spans="1:51" ht="18.600000000000001" thickTop="1" thickBot="1" x14ac:dyDescent="0.45">
      <c r="A17" s="36" t="str">
        <f t="shared" si="4"/>
        <v>44-컴퓨-운영</v>
      </c>
      <c r="B17" s="37" t="str">
        <f t="shared" si="5"/>
        <v>44-##-운영</v>
      </c>
      <c r="C17" s="37" t="str">
        <f t="shared" si="6"/>
        <v>44-컴퓨-##</v>
      </c>
      <c r="D17" s="4" t="s">
        <v>34</v>
      </c>
      <c r="E17" s="4" t="s">
        <v>35</v>
      </c>
      <c r="F17" s="4">
        <f>VALUE(VLOOKUP(G17, 참조표!$A$2:$B$5, 2, FALSE))</f>
        <v>44</v>
      </c>
      <c r="G17" s="4" t="s">
        <v>28</v>
      </c>
      <c r="H17" s="39" t="str">
        <f>CHOOSE(MATCH(F17,참조표!$B$2:$B$5,0), "에세이", "여행", "건강","IT")</f>
        <v>IT</v>
      </c>
      <c r="I17" s="40">
        <v>45323</v>
      </c>
      <c r="J17" s="4">
        <f t="shared" si="7"/>
        <v>2024</v>
      </c>
      <c r="K17" s="4">
        <f t="shared" si="8"/>
        <v>2</v>
      </c>
      <c r="L17" s="4">
        <f t="shared" si="9"/>
        <v>1</v>
      </c>
      <c r="M17" s="40">
        <f t="shared" si="10"/>
        <v>45323</v>
      </c>
      <c r="N17" s="4">
        <f t="shared" ca="1" si="11"/>
        <v>0</v>
      </c>
      <c r="O17" s="4">
        <f t="shared" ca="1" si="12"/>
        <v>7</v>
      </c>
      <c r="P17" s="4">
        <f t="shared" ca="1" si="13"/>
        <v>226</v>
      </c>
      <c r="Q17" s="37" t="str">
        <f t="shared" ca="1" si="14"/>
        <v>0년 7개월 13일</v>
      </c>
      <c r="R17" s="4">
        <v>7</v>
      </c>
      <c r="S17" s="4">
        <v>4</v>
      </c>
      <c r="T17" s="4">
        <f t="shared" si="15"/>
        <v>3</v>
      </c>
      <c r="U17" s="8">
        <f t="shared" si="0"/>
        <v>0.5714285714285714</v>
      </c>
      <c r="V17" s="4">
        <f t="shared" si="16"/>
        <v>8</v>
      </c>
      <c r="W17" s="41">
        <v>45509</v>
      </c>
      <c r="X17" s="42" t="str">
        <f t="shared" si="17"/>
        <v>월</v>
      </c>
      <c r="Y17" s="42">
        <f t="shared" ca="1" si="18"/>
        <v>40</v>
      </c>
      <c r="Z17" s="43">
        <v>7.19611</v>
      </c>
      <c r="AA17" s="4">
        <f t="shared" si="19"/>
        <v>7.2</v>
      </c>
      <c r="AB17" s="4">
        <f t="shared" si="20"/>
        <v>7.2</v>
      </c>
      <c r="AC17" s="4">
        <f t="shared" si="21"/>
        <v>7.19</v>
      </c>
      <c r="AD17" s="4" t="b">
        <f t="shared" si="1"/>
        <v>1</v>
      </c>
      <c r="AE17" s="4" t="b">
        <f t="shared" si="2"/>
        <v>0</v>
      </c>
      <c r="AF17" s="37" t="str">
        <f>HLOOKUP(U17,참조표!$E$2:$H$3,2,TRUE)</f>
        <v>상</v>
      </c>
      <c r="AG17" s="37" t="str">
        <f>INDEX(참조표!$C$10:$F$13,MATCH(F17,참조표!$B$10:$B$13,0),MATCH(AF17,참조표!$C$9:$F$9,0))</f>
        <v>상44</v>
      </c>
      <c r="AH17" s="37" t="str">
        <f>VLOOKUP(G17,참조표!$A$10:$F$13,MATCH(AF17,참조표!$C$9:$F$9,0)+2,FALSE)</f>
        <v>상44</v>
      </c>
      <c r="AI17" s="37" t="str">
        <f>VLOOKUP(F17,참조표!$B$10:$F$13,MATCH(U17,참조표!$C$8:$F$8,1)+1,FALSE)</f>
        <v>상44</v>
      </c>
      <c r="AJ17" s="37" t="str">
        <f>HLOOKUP(U17,참조표!$C$8:$F$13,MATCH(F17,참조표!$B$10:$B$13,0)+2,TRUE)</f>
        <v>상44</v>
      </c>
      <c r="AK17" s="37" t="str">
        <f>HLOOKUP(AF17,참조표!$C$9:$F$13,MATCH(G17,참조표!$A$10:$A$13,0)+1,FALSE)</f>
        <v>상44</v>
      </c>
      <c r="AL17" s="37" t="str">
        <f t="shared" si="3"/>
        <v>보유</v>
      </c>
      <c r="AN17" s="107"/>
      <c r="AO17" s="60" t="s">
        <v>66</v>
      </c>
      <c r="AP17" s="54">
        <f>ROUND(AVERAGEIF($R$4:$R$18, "&lt;=3"),2)</f>
        <v>2.75</v>
      </c>
      <c r="AS17" s="112"/>
      <c r="AT17" s="116"/>
      <c r="AU17" s="85" t="s">
        <v>49</v>
      </c>
      <c r="AV17" s="64"/>
      <c r="AW17" s="65"/>
      <c r="AX17" s="65"/>
      <c r="AY17" s="66"/>
    </row>
    <row r="18" spans="1:51" ht="18.600000000000001" thickTop="1" thickBot="1" x14ac:dyDescent="0.45">
      <c r="A18" s="36" t="str">
        <f t="shared" si="4"/>
        <v>33-숨만-호흡</v>
      </c>
      <c r="B18" s="37" t="str">
        <f t="shared" si="5"/>
        <v>33-##-호흡</v>
      </c>
      <c r="C18" s="37" t="str">
        <f t="shared" si="6"/>
        <v>33-숨만-##</v>
      </c>
      <c r="D18" s="4" t="s">
        <v>36</v>
      </c>
      <c r="E18" s="4" t="s">
        <v>37</v>
      </c>
      <c r="F18" s="4">
        <f>VALUE(VLOOKUP(G18, 참조표!$A$2:$B$5, 2, FALSE))</f>
        <v>33</v>
      </c>
      <c r="G18" s="4" t="s">
        <v>38</v>
      </c>
      <c r="H18" s="39" t="str">
        <f>CHOOSE(MATCH(F18,참조표!$B$2:$B$5,0), "에세이", "여행", "건강","IT")</f>
        <v>건강</v>
      </c>
      <c r="I18" s="40">
        <v>44351</v>
      </c>
      <c r="J18" s="4">
        <f t="shared" si="7"/>
        <v>2021</v>
      </c>
      <c r="K18" s="4">
        <f t="shared" si="8"/>
        <v>6</v>
      </c>
      <c r="L18" s="4">
        <f t="shared" si="9"/>
        <v>4</v>
      </c>
      <c r="M18" s="40">
        <f t="shared" si="10"/>
        <v>44351</v>
      </c>
      <c r="N18" s="4">
        <f t="shared" ca="1" si="11"/>
        <v>3</v>
      </c>
      <c r="O18" s="4">
        <f t="shared" ca="1" si="12"/>
        <v>39</v>
      </c>
      <c r="P18" s="4">
        <f t="shared" ca="1" si="13"/>
        <v>1198</v>
      </c>
      <c r="Q18" s="37" t="str">
        <f t="shared" ca="1" si="14"/>
        <v>3년 3개월 10일</v>
      </c>
      <c r="R18" s="4">
        <v>4</v>
      </c>
      <c r="S18" s="4">
        <v>1</v>
      </c>
      <c r="T18" s="4">
        <f t="shared" si="15"/>
        <v>3</v>
      </c>
      <c r="U18" s="8">
        <f t="shared" si="0"/>
        <v>0.25</v>
      </c>
      <c r="V18" s="4">
        <f t="shared" si="16"/>
        <v>13</v>
      </c>
      <c r="W18" s="41">
        <v>45523</v>
      </c>
      <c r="X18" s="42" t="str">
        <f t="shared" si="17"/>
        <v>월</v>
      </c>
      <c r="Y18" s="42">
        <f t="shared" ca="1" si="18"/>
        <v>26</v>
      </c>
      <c r="Z18" s="43">
        <v>5.6714200000000003</v>
      </c>
      <c r="AA18" s="4">
        <f t="shared" si="19"/>
        <v>5.67</v>
      </c>
      <c r="AB18" s="4">
        <f t="shared" si="20"/>
        <v>5.68</v>
      </c>
      <c r="AC18" s="4">
        <f t="shared" si="21"/>
        <v>5.67</v>
      </c>
      <c r="AD18" s="4" t="b">
        <f t="shared" si="1"/>
        <v>0</v>
      </c>
      <c r="AE18" s="4" t="b">
        <f t="shared" si="2"/>
        <v>0</v>
      </c>
      <c r="AF18" s="37" t="str">
        <f>HLOOKUP(U18,참조표!$E$2:$H$3,2,TRUE)</f>
        <v>중</v>
      </c>
      <c r="AG18" s="37" t="str">
        <f>INDEX(참조표!$C$10:$F$13,MATCH(F18,참조표!$B$10:$B$13,0),MATCH(AF18,참조표!$C$9:$F$9,0))</f>
        <v>중33</v>
      </c>
      <c r="AH18" s="37" t="str">
        <f>VLOOKUP(G18,참조표!$A$10:$F$13,MATCH(AF18,참조표!$C$9:$F$9,0)+2,FALSE)</f>
        <v>중33</v>
      </c>
      <c r="AI18" s="37" t="str">
        <f>VLOOKUP(F18,참조표!$B$10:$F$13,MATCH(U18,참조표!$C$8:$F$8,1)+1,FALSE)</f>
        <v>중33</v>
      </c>
      <c r="AJ18" s="37" t="str">
        <f>HLOOKUP(U18,참조표!$C$8:$F$13,MATCH(F18,참조표!$B$10:$B$13,0)+2,TRUE)</f>
        <v>중33</v>
      </c>
      <c r="AK18" s="37" t="str">
        <f>HLOOKUP(AF18,참조표!$C$9:$F$13,MATCH(G18,참조표!$A$10:$A$13,0)+1,FALSE)</f>
        <v>중33</v>
      </c>
      <c r="AL18" s="37" t="str">
        <f t="shared" si="3"/>
        <v>정리</v>
      </c>
      <c r="AS18" s="112"/>
      <c r="AT18" s="116"/>
      <c r="AU18" s="85" t="s">
        <v>51</v>
      </c>
      <c r="AV18" s="64"/>
      <c r="AW18" s="65"/>
      <c r="AX18" s="65"/>
      <c r="AY18" s="66"/>
    </row>
    <row r="19" spans="1:51" ht="18.600000000000001" thickTop="1" thickBot="1" x14ac:dyDescent="0.45">
      <c r="A19" s="108" t="s">
        <v>39</v>
      </c>
      <c r="B19" s="109"/>
      <c r="C19" s="109"/>
      <c r="D19" s="109"/>
      <c r="E19" s="109"/>
      <c r="F19" s="109"/>
      <c r="G19" s="1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9">
        <f>SUM(R4:R18)</f>
        <v>58</v>
      </c>
      <c r="S19" s="5"/>
      <c r="T19" s="9">
        <f>SUM(T4:T18)</f>
        <v>25</v>
      </c>
      <c r="U19" s="5"/>
      <c r="V19" s="10"/>
      <c r="W19" s="10"/>
      <c r="X19" s="10"/>
      <c r="Y19" s="10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S19" s="114"/>
      <c r="AT19" s="119"/>
      <c r="AU19" s="87" t="s">
        <v>50</v>
      </c>
      <c r="AV19" s="71"/>
      <c r="AW19" s="69"/>
      <c r="AX19" s="69"/>
      <c r="AY19" s="70"/>
    </row>
    <row r="20" spans="1:51" ht="18" thickTop="1" x14ac:dyDescent="0.4">
      <c r="A20" s="92" t="s">
        <v>42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4"/>
      <c r="S20" s="4">
        <f>AVERAGE(S4:S18)</f>
        <v>2.5384615384615383</v>
      </c>
      <c r="T20" s="6"/>
      <c r="U20" s="6"/>
      <c r="V20" s="7"/>
      <c r="W20" s="7"/>
      <c r="X20" s="7"/>
      <c r="Y20" s="7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</sheetData>
  <mergeCells count="23">
    <mergeCell ref="BE9:BG9"/>
    <mergeCell ref="B2:C2"/>
    <mergeCell ref="AT8:AT11"/>
    <mergeCell ref="AT12:AT15"/>
    <mergeCell ref="AT16:AT19"/>
    <mergeCell ref="BA9:BA10"/>
    <mergeCell ref="BB9:BD9"/>
    <mergeCell ref="BH9:BJ9"/>
    <mergeCell ref="BK9:BM9"/>
    <mergeCell ref="A20:R20"/>
    <mergeCell ref="A1:AL1"/>
    <mergeCell ref="AN4:AN5"/>
    <mergeCell ref="AN7:AO7"/>
    <mergeCell ref="AN8:AO8"/>
    <mergeCell ref="AN9:AO9"/>
    <mergeCell ref="AN6:AO6"/>
    <mergeCell ref="AN15:AN17"/>
    <mergeCell ref="A19:G19"/>
    <mergeCell ref="AS4:AS7"/>
    <mergeCell ref="AS8:AS11"/>
    <mergeCell ref="AS12:AS15"/>
    <mergeCell ref="AS16:AS19"/>
    <mergeCell ref="AT4:AT7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N11" sqref="N11"/>
    </sheetView>
  </sheetViews>
  <sheetFormatPr defaultRowHeight="17.399999999999999" x14ac:dyDescent="0.4"/>
  <sheetData>
    <row r="1" spans="1:8" x14ac:dyDescent="0.4">
      <c r="A1" s="100" t="s">
        <v>44</v>
      </c>
      <c r="B1" s="100"/>
      <c r="D1" s="100" t="s">
        <v>48</v>
      </c>
      <c r="E1" s="100"/>
      <c r="F1" s="100"/>
      <c r="G1" s="100"/>
      <c r="H1" s="100"/>
    </row>
    <row r="2" spans="1:8" x14ac:dyDescent="0.4">
      <c r="A2" s="11" t="s">
        <v>8</v>
      </c>
      <c r="B2" s="16">
        <v>11</v>
      </c>
      <c r="D2" s="11" t="s">
        <v>40</v>
      </c>
      <c r="E2" s="13">
        <v>0</v>
      </c>
      <c r="F2" s="13">
        <v>0.25</v>
      </c>
      <c r="G2" s="13">
        <v>0.5</v>
      </c>
      <c r="H2" s="13">
        <v>0.75</v>
      </c>
    </row>
    <row r="3" spans="1:8" x14ac:dyDescent="0.4">
      <c r="A3" s="11" t="s">
        <v>14</v>
      </c>
      <c r="B3" s="16">
        <v>22</v>
      </c>
      <c r="D3" s="11" t="s">
        <v>47</v>
      </c>
      <c r="E3" s="11" t="s">
        <v>50</v>
      </c>
      <c r="F3" s="11" t="s">
        <v>51</v>
      </c>
      <c r="G3" s="11" t="s">
        <v>49</v>
      </c>
      <c r="H3" s="11" t="s">
        <v>52</v>
      </c>
    </row>
    <row r="4" spans="1:8" x14ac:dyDescent="0.4">
      <c r="A4" s="11" t="s">
        <v>11</v>
      </c>
      <c r="B4" s="16">
        <v>33</v>
      </c>
    </row>
    <row r="5" spans="1:8" x14ac:dyDescent="0.4">
      <c r="A5" s="11" t="s">
        <v>5</v>
      </c>
      <c r="B5" s="16">
        <v>44</v>
      </c>
    </row>
    <row r="7" spans="1:8" ht="18" thickBot="1" x14ac:dyDescent="0.45"/>
    <row r="8" spans="1:8" ht="17.399999999999999" customHeight="1" thickTop="1" x14ac:dyDescent="0.4">
      <c r="A8" s="122" t="s">
        <v>109</v>
      </c>
      <c r="B8" s="20" t="s">
        <v>40</v>
      </c>
      <c r="C8" s="34">
        <v>0</v>
      </c>
      <c r="D8" s="29">
        <v>0.25</v>
      </c>
      <c r="E8" s="29">
        <v>0.5</v>
      </c>
      <c r="F8" s="30">
        <v>0.75</v>
      </c>
    </row>
    <row r="9" spans="1:8" ht="18" thickBot="1" x14ac:dyDescent="0.45">
      <c r="A9" s="123"/>
      <c r="B9" s="32" t="s">
        <v>47</v>
      </c>
      <c r="C9" s="35" t="s">
        <v>50</v>
      </c>
      <c r="D9" s="31" t="s">
        <v>51</v>
      </c>
      <c r="E9" s="31" t="s">
        <v>49</v>
      </c>
      <c r="F9" s="32" t="s">
        <v>52</v>
      </c>
    </row>
    <row r="10" spans="1:8" ht="18" thickTop="1" x14ac:dyDescent="0.4">
      <c r="A10" s="26" t="s">
        <v>8</v>
      </c>
      <c r="B10" s="27">
        <v>11</v>
      </c>
      <c r="C10" s="33" t="s">
        <v>67</v>
      </c>
      <c r="D10" s="28" t="s">
        <v>68</v>
      </c>
      <c r="E10" s="28" t="s">
        <v>69</v>
      </c>
      <c r="F10" s="20" t="s">
        <v>70</v>
      </c>
    </row>
    <row r="11" spans="1:8" x14ac:dyDescent="0.4">
      <c r="A11" s="22" t="s">
        <v>14</v>
      </c>
      <c r="B11" s="23">
        <v>22</v>
      </c>
      <c r="C11" s="22" t="s">
        <v>71</v>
      </c>
      <c r="D11" s="15" t="s">
        <v>72</v>
      </c>
      <c r="E11" s="15" t="s">
        <v>73</v>
      </c>
      <c r="F11" s="21" t="s">
        <v>74</v>
      </c>
    </row>
    <row r="12" spans="1:8" x14ac:dyDescent="0.4">
      <c r="A12" s="22" t="s">
        <v>11</v>
      </c>
      <c r="B12" s="23">
        <v>33</v>
      </c>
      <c r="C12" s="22" t="s">
        <v>75</v>
      </c>
      <c r="D12" s="15" t="s">
        <v>77</v>
      </c>
      <c r="E12" s="15" t="s">
        <v>79</v>
      </c>
      <c r="F12" s="21" t="s">
        <v>81</v>
      </c>
    </row>
    <row r="13" spans="1:8" ht="18" thickBot="1" x14ac:dyDescent="0.45">
      <c r="A13" s="24" t="s">
        <v>5</v>
      </c>
      <c r="B13" s="25">
        <v>44</v>
      </c>
      <c r="C13" s="24" t="s">
        <v>76</v>
      </c>
      <c r="D13" s="31" t="s">
        <v>78</v>
      </c>
      <c r="E13" s="31" t="s">
        <v>80</v>
      </c>
      <c r="F13" s="32" t="s">
        <v>82</v>
      </c>
    </row>
    <row r="14" spans="1:8" ht="18" thickTop="1" x14ac:dyDescent="0.4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도서목록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2024-09-14T02:48:00Z</dcterms:modified>
</cp:coreProperties>
</file>